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"/>
    </mc:Choice>
  </mc:AlternateContent>
  <xr:revisionPtr revIDLastSave="0" documentId="13_ncr:1_{0EF5AF95-DB50-4403-B18F-531919F66834}" xr6:coauthVersionLast="47" xr6:coauthVersionMax="47" xr10:uidLastSave="{00000000-0000-0000-0000-000000000000}"/>
  <bookViews>
    <workbookView xWindow="0" yWindow="0" windowWidth="16457" windowHeight="17914" activeTab="3" xr2:uid="{36E89F47-A927-490A-B5B6-7F384079C93D}"/>
  </bookViews>
  <sheets>
    <sheet name="CRO Header" sheetId="2" r:id="rId1"/>
    <sheet name="Sheet1" sheetId="11" r:id="rId2"/>
    <sheet name="DecryptedExHeader" sheetId="8" r:id="rId3"/>
    <sheet name="HeaderNCCH0" sheetId="10" r:id="rId4"/>
    <sheet name="export tree" sheetId="6" r:id="rId5"/>
    <sheet name="segment Table" sheetId="3" r:id="rId6"/>
    <sheet name="code to get offset" sheetId="7" r:id="rId7"/>
    <sheet name="data" sheetId="4" r:id="rId8"/>
    <sheet name="import patches" sheetId="5" r:id="rId9"/>
    <sheet name="Relocation Patches" sheetId="12" r:id="rId10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0" l="1"/>
  <c r="D12" i="8"/>
  <c r="R1" i="12"/>
  <c r="L1" i="2" l="1"/>
  <c r="V21" i="12" l="1"/>
  <c r="U21" i="12"/>
  <c r="T21" i="12"/>
  <c r="V16" i="12" l="1"/>
  <c r="W16" i="12" s="1"/>
  <c r="X16" i="12" s="1"/>
  <c r="Y16" i="12" s="1"/>
  <c r="X10" i="12" l="1"/>
  <c r="W10" i="12"/>
  <c r="U10" i="12"/>
  <c r="V11" i="12"/>
  <c r="V10" i="12" s="1"/>
  <c r="U3" i="12" a="1"/>
  <c r="U3" i="12" s="1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M2" i="3" l="1"/>
  <c r="D4" i="11"/>
  <c r="B19" i="11"/>
  <c r="E19" i="11"/>
  <c r="B20" i="11" s="1"/>
  <c r="B21" i="11" s="1"/>
  <c r="J19" i="11"/>
  <c r="L2" i="3" l="1"/>
  <c r="J2" i="3"/>
  <c r="K2" i="3"/>
  <c r="I2" i="3"/>
  <c r="H2" i="3"/>
  <c r="O49" i="7"/>
  <c r="P70" i="7"/>
  <c r="Q70" i="7"/>
  <c r="Q71" i="7"/>
  <c r="O68" i="7"/>
  <c r="S63" i="7"/>
  <c r="R63" i="7"/>
  <c r="S62" i="7"/>
  <c r="O69" i="7" s="1"/>
  <c r="R62" i="7"/>
  <c r="S61" i="7"/>
  <c r="R61" i="7"/>
  <c r="S60" i="7"/>
  <c r="R60" i="7"/>
  <c r="K69" i="7"/>
  <c r="R73" i="7" l="1"/>
  <c r="L18" i="2"/>
  <c r="C32" i="3" l="1"/>
  <c r="C23" i="7"/>
  <c r="C40" i="3"/>
  <c r="S38" i="7"/>
  <c r="R38" i="7"/>
  <c r="S37" i="7"/>
  <c r="R37" i="7"/>
  <c r="S36" i="7"/>
  <c r="R36" i="7"/>
  <c r="S35" i="7"/>
  <c r="R35" i="7"/>
  <c r="O47" i="7" l="1"/>
  <c r="O46" i="7"/>
  <c r="O45" i="7"/>
  <c r="O48" i="7"/>
  <c r="Q41" i="7"/>
  <c r="J36" i="7"/>
  <c r="J34" i="10"/>
  <c r="J33" i="10"/>
  <c r="I34" i="10"/>
  <c r="I33" i="10"/>
  <c r="M32" i="10"/>
  <c r="H34" i="10"/>
  <c r="H33" i="10"/>
  <c r="H32" i="10"/>
  <c r="A2" i="10"/>
  <c r="A3" i="10" s="1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L1" i="10"/>
  <c r="D68" i="10" s="1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R1" i="8"/>
  <c r="A2" i="8"/>
  <c r="A3" i="8" s="1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H41" i="7"/>
  <c r="I36" i="7"/>
  <c r="I34" i="7"/>
  <c r="I33" i="7"/>
  <c r="I32" i="10" l="1"/>
  <c r="J32" i="10" s="1"/>
  <c r="D16" i="8"/>
  <c r="E16" i="8" s="1"/>
  <c r="D15" i="8"/>
  <c r="E15" i="8" s="1"/>
  <c r="D8" i="8"/>
  <c r="E8" i="8" s="1"/>
  <c r="T1" i="8"/>
  <c r="J37" i="7"/>
  <c r="K33" i="10"/>
  <c r="K34" i="10"/>
  <c r="D24" i="10"/>
  <c r="E24" i="10" s="1"/>
  <c r="F24" i="10" s="1"/>
  <c r="D4" i="10"/>
  <c r="E4" i="10" s="1"/>
  <c r="F4" i="10" s="1"/>
  <c r="D23" i="10"/>
  <c r="E23" i="10" s="1"/>
  <c r="F23" i="10" s="1"/>
  <c r="H23" i="10" s="1"/>
  <c r="D3" i="10"/>
  <c r="D22" i="10"/>
  <c r="E22" i="10" s="1"/>
  <c r="D21" i="10"/>
  <c r="E21" i="10" s="1"/>
  <c r="F21" i="10" s="1"/>
  <c r="H21" i="10" s="1"/>
  <c r="D20" i="10"/>
  <c r="E20" i="10" s="1"/>
  <c r="F20" i="10" s="1"/>
  <c r="H20" i="10" s="1"/>
  <c r="D19" i="10"/>
  <c r="E19" i="10" s="1"/>
  <c r="F19" i="10" s="1"/>
  <c r="H19" i="10" s="1"/>
  <c r="D18" i="10"/>
  <c r="E18" i="10" s="1"/>
  <c r="F18" i="10" s="1"/>
  <c r="D17" i="10"/>
  <c r="E17" i="10" s="1"/>
  <c r="F17" i="10" s="1"/>
  <c r="D16" i="10"/>
  <c r="D15" i="10"/>
  <c r="E15" i="10" s="1"/>
  <c r="F15" i="10" s="1"/>
  <c r="D14" i="10"/>
  <c r="E14" i="10" s="1"/>
  <c r="F14" i="10" s="1"/>
  <c r="D13" i="10"/>
  <c r="D12" i="10"/>
  <c r="D10" i="10"/>
  <c r="D27" i="10"/>
  <c r="E27" i="10" s="1"/>
  <c r="F27" i="10" s="1"/>
  <c r="H27" i="10" s="1"/>
  <c r="D7" i="10"/>
  <c r="D11" i="10"/>
  <c r="D30" i="10"/>
  <c r="D29" i="10"/>
  <c r="D9" i="10"/>
  <c r="D28" i="10"/>
  <c r="D8" i="10"/>
  <c r="D26" i="10"/>
  <c r="E26" i="10" s="1"/>
  <c r="F26" i="10" s="1"/>
  <c r="H26" i="10" s="1"/>
  <c r="D6" i="10"/>
  <c r="D25" i="10"/>
  <c r="E25" i="10" s="1"/>
  <c r="F25" i="10" s="1"/>
  <c r="H25" i="10" s="1"/>
  <c r="D5" i="10"/>
  <c r="D2" i="10"/>
  <c r="D67" i="10"/>
  <c r="D11" i="8"/>
  <c r="E11" i="8" s="1"/>
  <c r="E12" i="8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D7" i="8"/>
  <c r="E7" i="8" s="1"/>
  <c r="D2" i="8"/>
  <c r="D4" i="8"/>
  <c r="D5" i="8"/>
  <c r="D6" i="8"/>
  <c r="E6" i="8" s="1"/>
  <c r="H6" i="8" s="1"/>
  <c r="D13" i="8"/>
  <c r="D14" i="8"/>
  <c r="E14" i="8" s="1"/>
  <c r="D17" i="8"/>
  <c r="G17" i="8" s="1"/>
  <c r="J17" i="8" s="1"/>
  <c r="D18" i="8"/>
  <c r="D3" i="8"/>
  <c r="D9" i="8"/>
  <c r="E9" i="8" s="1"/>
  <c r="J9" i="8" s="1"/>
  <c r="D10" i="8"/>
  <c r="E10" i="8" s="1"/>
  <c r="I35" i="7"/>
  <c r="A4" i="7"/>
  <c r="K32" i="10" l="1"/>
  <c r="J35" i="10"/>
  <c r="J8" i="8"/>
  <c r="J7" i="8" s="1"/>
  <c r="G6" i="8"/>
  <c r="J16" i="8"/>
  <c r="J15" i="8" s="1"/>
  <c r="G14" i="8"/>
  <c r="J12" i="8"/>
  <c r="J11" i="8" s="1"/>
  <c r="G10" i="8"/>
  <c r="J14" i="8"/>
  <c r="H14" i="8"/>
  <c r="J10" i="8"/>
  <c r="H10" i="8"/>
  <c r="J6" i="8"/>
  <c r="H49" i="7"/>
  <c r="H48" i="7"/>
  <c r="H35" i="7"/>
  <c r="I41" i="7"/>
  <c r="K35" i="10"/>
  <c r="J36" i="10"/>
  <c r="K36" i="10" s="1"/>
  <c r="H22" i="10"/>
  <c r="D23" i="8"/>
  <c r="D22" i="8"/>
  <c r="D21" i="8"/>
  <c r="D20" i="8"/>
  <c r="D19" i="8"/>
  <c r="D27" i="8"/>
  <c r="D26" i="8"/>
  <c r="D25" i="8"/>
  <c r="D24" i="8"/>
  <c r="D44" i="8"/>
  <c r="D32" i="8"/>
  <c r="D30" i="8"/>
  <c r="D49" i="8"/>
  <c r="D57" i="8"/>
  <c r="D40" i="8"/>
  <c r="D41" i="8"/>
  <c r="D48" i="8"/>
  <c r="D45" i="8"/>
  <c r="D46" i="8"/>
  <c r="D35" i="8"/>
  <c r="D39" i="8"/>
  <c r="D37" i="8"/>
  <c r="D34" i="8"/>
  <c r="D50" i="8"/>
  <c r="D31" i="8"/>
  <c r="D33" i="8"/>
  <c r="D52" i="8"/>
  <c r="D29" i="8"/>
  <c r="D55" i="8"/>
  <c r="D28" i="8"/>
  <c r="D58" i="8"/>
  <c r="D36" i="8"/>
  <c r="D56" i="8"/>
  <c r="D38" i="8"/>
  <c r="D59" i="8"/>
  <c r="D42" i="8"/>
  <c r="D47" i="8"/>
  <c r="D53" i="8"/>
  <c r="D51" i="8"/>
  <c r="D54" i="8"/>
  <c r="D43" i="8"/>
  <c r="D60" i="8"/>
  <c r="I37" i="7"/>
  <c r="A5" i="7"/>
  <c r="G9" i="6"/>
  <c r="F9" i="6"/>
  <c r="E9" i="6"/>
  <c r="D9" i="6"/>
  <c r="C9" i="6"/>
  <c r="G8" i="6"/>
  <c r="F8" i="6"/>
  <c r="E8" i="6"/>
  <c r="D8" i="6"/>
  <c r="C8" i="6"/>
  <c r="G7" i="6"/>
  <c r="F7" i="6"/>
  <c r="E7" i="6"/>
  <c r="D7" i="6"/>
  <c r="C7" i="6"/>
  <c r="G6" i="6"/>
  <c r="F6" i="6"/>
  <c r="E6" i="6"/>
  <c r="D6" i="6"/>
  <c r="C6" i="6"/>
  <c r="G5" i="6"/>
  <c r="F5" i="6"/>
  <c r="E5" i="6"/>
  <c r="D5" i="6"/>
  <c r="C5" i="6"/>
  <c r="G4" i="6"/>
  <c r="F4" i="6"/>
  <c r="E4" i="6"/>
  <c r="D4" i="6"/>
  <c r="C4" i="6"/>
  <c r="G3" i="6"/>
  <c r="F3" i="6"/>
  <c r="E3" i="6"/>
  <c r="D3" i="6"/>
  <c r="C3" i="6"/>
  <c r="G2" i="6"/>
  <c r="F2" i="6"/>
  <c r="E2" i="6"/>
  <c r="D2" i="6"/>
  <c r="C2" i="6"/>
  <c r="B9" i="6"/>
  <c r="B8" i="6"/>
  <c r="B7" i="6"/>
  <c r="B6" i="6"/>
  <c r="B5" i="6"/>
  <c r="B4" i="6"/>
  <c r="B3" i="6"/>
  <c r="B2" i="6"/>
  <c r="K2" i="6"/>
  <c r="K3" i="6" s="1"/>
  <c r="A3" i="2"/>
  <c r="B13" i="5"/>
  <c r="B12" i="5"/>
  <c r="B11" i="5"/>
  <c r="B10" i="5"/>
  <c r="B9" i="5"/>
  <c r="B8" i="5"/>
  <c r="B7" i="5"/>
  <c r="B6" i="5"/>
  <c r="B5" i="5"/>
  <c r="B4" i="5"/>
  <c r="B3" i="5"/>
  <c r="B2" i="5"/>
  <c r="A12" i="5"/>
  <c r="A13" i="5" s="1"/>
  <c r="A6" i="5"/>
  <c r="A7" i="5" s="1"/>
  <c r="A8" i="5" s="1"/>
  <c r="A9" i="5" s="1"/>
  <c r="A10" i="5" s="1"/>
  <c r="A11" i="5" s="1"/>
  <c r="A4" i="5"/>
  <c r="A5" i="5" s="1"/>
  <c r="A3" i="5"/>
  <c r="B1" i="5"/>
  <c r="F16" i="3"/>
  <c r="E16" i="3"/>
  <c r="D10" i="3"/>
  <c r="C16" i="3"/>
  <c r="B11" i="3"/>
  <c r="A2" i="2"/>
  <c r="F10" i="8" l="1"/>
  <c r="I10" i="8" s="1"/>
  <c r="H13" i="8" s="1"/>
  <c r="F14" i="8"/>
  <c r="I14" i="8" s="1"/>
  <c r="M16" i="8"/>
  <c r="E17" i="8"/>
  <c r="F17" i="8" s="1"/>
  <c r="F6" i="8"/>
  <c r="I6" i="8" s="1"/>
  <c r="H9" i="8" s="1"/>
  <c r="E8" i="3"/>
  <c r="H37" i="7"/>
  <c r="D68" i="8"/>
  <c r="D61" i="8"/>
  <c r="A6" i="7"/>
  <c r="A7" i="7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E48" i="2" s="1"/>
  <c r="F48" i="2" s="1"/>
  <c r="G48" i="2" s="1"/>
  <c r="B13" i="3"/>
  <c r="B26" i="3" s="1"/>
  <c r="B14" i="3"/>
  <c r="B15" i="3"/>
  <c r="B16" i="3"/>
  <c r="C3" i="3"/>
  <c r="D3" i="3"/>
  <c r="E3" i="3"/>
  <c r="F3" i="3"/>
  <c r="C9" i="3"/>
  <c r="D9" i="3"/>
  <c r="E9" i="3"/>
  <c r="F9" i="3"/>
  <c r="C11" i="3"/>
  <c r="D11" i="3"/>
  <c r="E11" i="3"/>
  <c r="F11" i="3"/>
  <c r="D5" i="3"/>
  <c r="D13" i="3"/>
  <c r="D26" i="3" s="1"/>
  <c r="E13" i="3"/>
  <c r="E26" i="3" s="1"/>
  <c r="C13" i="3"/>
  <c r="C26" i="3" s="1"/>
  <c r="F13" i="3"/>
  <c r="F26" i="3" s="1"/>
  <c r="C6" i="3"/>
  <c r="B4" i="3"/>
  <c r="D14" i="3"/>
  <c r="E6" i="3"/>
  <c r="B6" i="3"/>
  <c r="F14" i="3"/>
  <c r="C8" i="3"/>
  <c r="D15" i="3"/>
  <c r="B10" i="3"/>
  <c r="E15" i="3"/>
  <c r="C5" i="3"/>
  <c r="E5" i="3"/>
  <c r="F5" i="3"/>
  <c r="B3" i="3"/>
  <c r="C14" i="3"/>
  <c r="D6" i="3"/>
  <c r="B5" i="3"/>
  <c r="E14" i="3"/>
  <c r="F6" i="3"/>
  <c r="B8" i="3"/>
  <c r="C15" i="3"/>
  <c r="B9" i="3"/>
  <c r="D8" i="3"/>
  <c r="F8" i="3"/>
  <c r="F15" i="3"/>
  <c r="D16" i="3"/>
  <c r="E4" i="3"/>
  <c r="E10" i="3"/>
  <c r="C4" i="3"/>
  <c r="C10" i="3"/>
  <c r="D4" i="3"/>
  <c r="F4" i="3"/>
  <c r="F10" i="3"/>
  <c r="B23" i="3" l="1"/>
  <c r="B24" i="3" s="1"/>
  <c r="F20" i="3"/>
  <c r="F21" i="3" s="1"/>
  <c r="D20" i="3"/>
  <c r="D21" i="3" s="1"/>
  <c r="D69" i="8"/>
  <c r="D62" i="8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E18" i="2"/>
  <c r="F18" i="2" s="1"/>
  <c r="G18" i="2" s="1"/>
  <c r="E37" i="2"/>
  <c r="F37" i="2" s="1"/>
  <c r="G37" i="2" s="1"/>
  <c r="E17" i="2"/>
  <c r="F17" i="2" s="1"/>
  <c r="G17" i="2" s="1"/>
  <c r="E36" i="2"/>
  <c r="F36" i="2" s="1"/>
  <c r="G36" i="2" s="1"/>
  <c r="E16" i="2"/>
  <c r="F16" i="2" s="1"/>
  <c r="G16" i="2" s="1"/>
  <c r="E35" i="2"/>
  <c r="F35" i="2" s="1"/>
  <c r="G35" i="2" s="1"/>
  <c r="E15" i="2"/>
  <c r="F15" i="2" s="1"/>
  <c r="G15" i="2" s="1"/>
  <c r="E34" i="2"/>
  <c r="F34" i="2" s="1"/>
  <c r="G34" i="2" s="1"/>
  <c r="E33" i="2"/>
  <c r="F33" i="2" s="1"/>
  <c r="G33" i="2" s="1"/>
  <c r="E46" i="2"/>
  <c r="F46" i="2" s="1"/>
  <c r="G46" i="2" s="1"/>
  <c r="E32" i="2"/>
  <c r="F32" i="2" s="1"/>
  <c r="G32" i="2" s="1"/>
  <c r="E31" i="2"/>
  <c r="F31" i="2" s="1"/>
  <c r="G31" i="2" s="1"/>
  <c r="E30" i="2"/>
  <c r="F30" i="2" s="1"/>
  <c r="G30" i="2" s="1"/>
  <c r="E29" i="2"/>
  <c r="F29" i="2" s="1"/>
  <c r="G29" i="2" s="1"/>
  <c r="E47" i="2"/>
  <c r="F47" i="2" s="1"/>
  <c r="G47" i="2" s="1"/>
  <c r="E27" i="2"/>
  <c r="F27" i="2" s="1"/>
  <c r="G27" i="2" s="1"/>
  <c r="E26" i="2"/>
  <c r="F26" i="2" s="1"/>
  <c r="G26" i="2" s="1"/>
  <c r="E28" i="2"/>
  <c r="F28" i="2" s="1"/>
  <c r="G28" i="2" s="1"/>
  <c r="E25" i="2"/>
  <c r="F25" i="2" s="1"/>
  <c r="G25" i="2" s="1"/>
  <c r="E45" i="2"/>
  <c r="F45" i="2" s="1"/>
  <c r="G45" i="2" s="1"/>
  <c r="E24" i="2"/>
  <c r="F24" i="2" s="1"/>
  <c r="G24" i="2" s="1"/>
  <c r="E44" i="2"/>
  <c r="F44" i="2" s="1"/>
  <c r="G44" i="2" s="1"/>
  <c r="E23" i="2"/>
  <c r="E43" i="2"/>
  <c r="F43" i="2" s="1"/>
  <c r="G43" i="2" s="1"/>
  <c r="E22" i="2"/>
  <c r="F22" i="2" s="1"/>
  <c r="G22" i="2" s="1"/>
  <c r="E42" i="2"/>
  <c r="F42" i="2" s="1"/>
  <c r="G42" i="2" s="1"/>
  <c r="E21" i="2"/>
  <c r="E41" i="2"/>
  <c r="F41" i="2" s="1"/>
  <c r="G41" i="2" s="1"/>
  <c r="E40" i="2"/>
  <c r="F40" i="2" s="1"/>
  <c r="G40" i="2" s="1"/>
  <c r="E20" i="2"/>
  <c r="F20" i="2" s="1"/>
  <c r="G20" i="2" s="1"/>
  <c r="E39" i="2"/>
  <c r="F39" i="2" s="1"/>
  <c r="G39" i="2" s="1"/>
  <c r="E19" i="2"/>
  <c r="F19" i="2" s="1"/>
  <c r="G19" i="2" s="1"/>
  <c r="E38" i="2"/>
  <c r="F38" i="2" s="1"/>
  <c r="G38" i="2" s="1"/>
  <c r="B20" i="3"/>
  <c r="B21" i="3" s="1"/>
  <c r="E20" i="3"/>
  <c r="E21" i="3" s="1"/>
  <c r="C20" i="3"/>
  <c r="C21" i="3" s="1"/>
  <c r="F23" i="3"/>
  <c r="F24" i="3" s="1"/>
  <c r="C23" i="3"/>
  <c r="C24" i="3" s="1"/>
  <c r="E23" i="3"/>
  <c r="D23" i="3"/>
  <c r="D41" i="3" s="1"/>
  <c r="D42" i="3" s="1"/>
  <c r="H46" i="2" l="1"/>
  <c r="I46" i="2"/>
  <c r="U4" i="12" a="1"/>
  <c r="U4" i="12" s="1"/>
  <c r="F21" i="2"/>
  <c r="G21" i="2" s="1"/>
  <c r="I21" i="2" s="1"/>
  <c r="J21" i="2" s="1"/>
  <c r="B26" i="7"/>
  <c r="E24" i="3"/>
  <c r="E27" i="3" s="1"/>
  <c r="E41" i="3"/>
  <c r="E42" i="3" s="1"/>
  <c r="H16" i="2"/>
  <c r="B35" i="3"/>
  <c r="C35" i="3" s="1"/>
  <c r="C36" i="3" s="1"/>
  <c r="F23" i="2"/>
  <c r="G23" i="2" s="1"/>
  <c r="M18" i="2"/>
  <c r="N18" i="2" s="1"/>
  <c r="H18" i="2"/>
  <c r="C13" i="7"/>
  <c r="C27" i="3"/>
  <c r="C28" i="3" s="1"/>
  <c r="B27" i="3"/>
  <c r="C31" i="3" s="1"/>
  <c r="D24" i="3"/>
  <c r="H38" i="7"/>
  <c r="C18" i="7"/>
  <c r="D70" i="8"/>
  <c r="D63" i="8"/>
  <c r="Y5" i="12" l="1"/>
  <c r="V5" i="12"/>
  <c r="X5" i="12"/>
  <c r="W5" i="12"/>
  <c r="U8" i="12" a="1"/>
  <c r="W7" i="12" s="1"/>
  <c r="U8" i="12"/>
  <c r="U7" i="12" s="1"/>
  <c r="U5" i="12"/>
  <c r="E28" i="3"/>
  <c r="E30" i="3"/>
  <c r="B36" i="3"/>
  <c r="B31" i="3"/>
  <c r="C33" i="3"/>
  <c r="C38" i="3" s="1"/>
  <c r="B25" i="7"/>
  <c r="C9" i="7"/>
  <c r="I38" i="7"/>
  <c r="I39" i="7" s="1"/>
  <c r="H39" i="7" s="1"/>
  <c r="D27" i="3"/>
  <c r="D28" i="3" s="1"/>
  <c r="B28" i="3"/>
  <c r="D64" i="8"/>
  <c r="D71" i="8"/>
  <c r="Y7" i="12" l="1"/>
  <c r="X7" i="12"/>
  <c r="V7" i="12"/>
  <c r="B33" i="3"/>
  <c r="B38" i="3"/>
  <c r="I42" i="7"/>
  <c r="H42" i="7" s="1"/>
  <c r="K25" i="7" s="1"/>
  <c r="L25" i="7" s="1"/>
  <c r="D4" i="7"/>
  <c r="C4" i="7"/>
  <c r="C5" i="7"/>
  <c r="D5" i="7" s="1"/>
  <c r="D65" i="8"/>
  <c r="D72" i="8"/>
  <c r="D10" i="7" l="1"/>
  <c r="C10" i="7"/>
  <c r="C41" i="3"/>
  <c r="B41" i="3" s="1"/>
  <c r="B42" i="3" s="1"/>
  <c r="B29" i="7" s="1"/>
  <c r="B30" i="7" s="1"/>
  <c r="B31" i="7" s="1"/>
  <c r="D66" i="8"/>
  <c r="D67" i="8"/>
  <c r="D73" i="8"/>
  <c r="C21" i="7" l="1"/>
  <c r="C16" i="7"/>
  <c r="M111" i="12" l="1"/>
  <c r="M44" i="12" l="1"/>
  <c r="M236" i="12"/>
  <c r="M212" i="12"/>
  <c r="G212" i="12" s="1"/>
  <c r="M309" i="12"/>
  <c r="C309" i="12" s="1"/>
  <c r="M59" i="12"/>
  <c r="G59" i="12" s="1"/>
  <c r="M301" i="12"/>
  <c r="F301" i="12" s="1"/>
  <c r="M103" i="12"/>
  <c r="D103" i="12" s="1"/>
  <c r="M204" i="12"/>
  <c r="C204" i="12" s="1"/>
  <c r="M97" i="12"/>
  <c r="G97" i="12" s="1"/>
  <c r="M245" i="12"/>
  <c r="G245" i="12" s="1"/>
  <c r="M308" i="12"/>
  <c r="D308" i="12" s="1"/>
  <c r="M124" i="12"/>
  <c r="E124" i="12" s="1"/>
  <c r="M163" i="12"/>
  <c r="B163" i="12" s="1"/>
  <c r="I163" i="12" s="1" a="1"/>
  <c r="I163" i="12" s="1"/>
  <c r="N163" i="12" s="1"/>
  <c r="M275" i="12"/>
  <c r="E275" i="12" s="1"/>
  <c r="M67" i="12"/>
  <c r="F67" i="12" s="1"/>
  <c r="M296" i="12"/>
  <c r="B296" i="12" s="1"/>
  <c r="I296" i="12" s="1" a="1"/>
  <c r="I296" i="12" s="1"/>
  <c r="N296" i="12" s="1"/>
  <c r="M307" i="12"/>
  <c r="F307" i="12" s="1"/>
  <c r="M149" i="12"/>
  <c r="C149" i="12" s="1"/>
  <c r="M112" i="12"/>
  <c r="M191" i="12"/>
  <c r="B191" i="12" s="1"/>
  <c r="I191" i="12" s="1" a="1"/>
  <c r="I191" i="12" s="1"/>
  <c r="N191" i="12" s="1"/>
  <c r="M248" i="12"/>
  <c r="M189" i="12"/>
  <c r="F189" i="12" s="1"/>
  <c r="M77" i="12"/>
  <c r="C77" i="12" s="1"/>
  <c r="M283" i="12"/>
  <c r="B283" i="12" s="1"/>
  <c r="I283" i="12" s="1" a="1"/>
  <c r="I283" i="12" s="1"/>
  <c r="N283" i="12" s="1"/>
  <c r="M222" i="12"/>
  <c r="C222" i="12" s="1"/>
  <c r="M180" i="12"/>
  <c r="C180" i="12" s="1"/>
  <c r="M256" i="12"/>
  <c r="B256" i="12" s="1"/>
  <c r="I256" i="12" s="1" a="1"/>
  <c r="I256" i="12" s="1"/>
  <c r="N256" i="12" s="1"/>
  <c r="M84" i="12"/>
  <c r="D84" i="12" s="1"/>
  <c r="M133" i="12"/>
  <c r="G133" i="12" s="1"/>
  <c r="M3" i="12"/>
  <c r="G3" i="12" s="1"/>
  <c r="M45" i="12"/>
  <c r="F45" i="12" s="1"/>
  <c r="M225" i="12"/>
  <c r="G225" i="12" s="1"/>
  <c r="M90" i="12"/>
  <c r="F90" i="12" s="1"/>
  <c r="M268" i="12"/>
  <c r="F268" i="12" s="1"/>
  <c r="M257" i="12"/>
  <c r="G257" i="12" s="1"/>
  <c r="M157" i="12"/>
  <c r="G157" i="12" s="1"/>
  <c r="M34" i="12"/>
  <c r="G34" i="12" s="1"/>
  <c r="M237" i="12"/>
  <c r="B237" i="12" s="1"/>
  <c r="I237" i="12" s="1" a="1"/>
  <c r="I237" i="12" s="1"/>
  <c r="N237" i="12" s="1"/>
  <c r="M315" i="12"/>
  <c r="G315" i="12" s="1"/>
  <c r="M255" i="12"/>
  <c r="G255" i="12" s="1"/>
  <c r="M23" i="12"/>
  <c r="M33" i="12"/>
  <c r="D33" i="12" s="1"/>
  <c r="M219" i="12"/>
  <c r="B219" i="12" s="1"/>
  <c r="I219" i="12" s="1" a="1"/>
  <c r="I219" i="12" s="1"/>
  <c r="N219" i="12" s="1"/>
  <c r="M114" i="12"/>
  <c r="C114" i="12" s="1"/>
  <c r="M166" i="12"/>
  <c r="B166" i="12" s="1"/>
  <c r="I166" i="12" s="1" a="1"/>
  <c r="I166" i="12" s="1"/>
  <c r="N166" i="12" s="1"/>
  <c r="M186" i="12"/>
  <c r="C186" i="12" s="1"/>
  <c r="M192" i="12"/>
  <c r="C192" i="12" s="1"/>
  <c r="M81" i="12"/>
  <c r="D81" i="12" s="1"/>
  <c r="M46" i="12"/>
  <c r="G46" i="12" s="1"/>
  <c r="M85" i="12"/>
  <c r="D85" i="12" s="1"/>
  <c r="M290" i="12"/>
  <c r="F290" i="12" s="1"/>
  <c r="M265" i="12"/>
  <c r="B265" i="12" s="1"/>
  <c r="I265" i="12" s="1" a="1"/>
  <c r="I265" i="12" s="1"/>
  <c r="N265" i="12" s="1"/>
  <c r="M107" i="12"/>
  <c r="E107" i="12" s="1"/>
  <c r="M16" i="12"/>
  <c r="G16" i="12" s="1"/>
  <c r="M181" i="12"/>
  <c r="F181" i="12" s="1"/>
  <c r="M106" i="12"/>
  <c r="F106" i="12" s="1"/>
  <c r="M135" i="12"/>
  <c r="C135" i="12" s="1"/>
  <c r="M271" i="12"/>
  <c r="M129" i="12"/>
  <c r="B129" i="12" s="1"/>
  <c r="I129" i="12" s="1" a="1"/>
  <c r="I129" i="12" s="1"/>
  <c r="N129" i="12" s="1"/>
  <c r="M13" i="12"/>
  <c r="B13" i="12" s="1"/>
  <c r="I13" i="12" s="1" a="1"/>
  <c r="I13" i="12" s="1"/>
  <c r="N13" i="12" s="1"/>
  <c r="M105" i="12"/>
  <c r="M184" i="12"/>
  <c r="E184" i="12" s="1"/>
  <c r="M29" i="12"/>
  <c r="E29" i="12" s="1"/>
  <c r="M61" i="12"/>
  <c r="G61" i="12" s="1"/>
  <c r="M137" i="12"/>
  <c r="E137" i="12" s="1"/>
  <c r="M136" i="12"/>
  <c r="E136" i="12" s="1"/>
  <c r="M246" i="12"/>
  <c r="D246" i="12" s="1"/>
  <c r="M273" i="12"/>
  <c r="B273" i="12" s="1"/>
  <c r="I273" i="12" s="1" a="1"/>
  <c r="I273" i="12" s="1"/>
  <c r="N273" i="12" s="1"/>
  <c r="M207" i="12"/>
  <c r="M128" i="12"/>
  <c r="F128" i="12" s="1"/>
  <c r="M318" i="12"/>
  <c r="E318" i="12" s="1"/>
  <c r="M38" i="12"/>
  <c r="B38" i="12" s="1"/>
  <c r="I38" i="12" s="1" a="1"/>
  <c r="I38" i="12" s="1"/>
  <c r="N38" i="12" s="1"/>
  <c r="M49" i="12"/>
  <c r="B49" i="12" s="1"/>
  <c r="I49" i="12" s="1" a="1"/>
  <c r="I49" i="12" s="1"/>
  <c r="N49" i="12" s="1"/>
  <c r="M258" i="12"/>
  <c r="E258" i="12" s="1"/>
  <c r="M86" i="12"/>
  <c r="G86" i="12" s="1"/>
  <c r="M80" i="12"/>
  <c r="B80" i="12" s="1"/>
  <c r="I80" i="12" s="1" a="1"/>
  <c r="I80" i="12" s="1"/>
  <c r="N80" i="12" s="1"/>
  <c r="M123" i="12"/>
  <c r="M26" i="12"/>
  <c r="M15" i="12"/>
  <c r="C15" i="12" s="1"/>
  <c r="M159" i="12"/>
  <c r="G159" i="12" s="1"/>
  <c r="M27" i="12"/>
  <c r="G27" i="12" s="1"/>
  <c r="M140" i="12"/>
  <c r="M17" i="12"/>
  <c r="C17" i="12" s="1"/>
  <c r="M22" i="12"/>
  <c r="D22" i="12" s="1"/>
  <c r="M144" i="12"/>
  <c r="G144" i="12" s="1"/>
  <c r="M218" i="12"/>
  <c r="B218" i="12" s="1"/>
  <c r="I218" i="12" s="1" a="1"/>
  <c r="I218" i="12" s="1"/>
  <c r="N218" i="12" s="1"/>
  <c r="M12" i="12"/>
  <c r="D12" i="12" s="1"/>
  <c r="M294" i="12"/>
  <c r="F294" i="12" s="1"/>
  <c r="M175" i="12"/>
  <c r="B175" i="12" s="1"/>
  <c r="I175" i="12" s="1" a="1"/>
  <c r="I175" i="12" s="1"/>
  <c r="N175" i="12" s="1"/>
  <c r="M43" i="12"/>
  <c r="C43" i="12" s="1"/>
  <c r="M238" i="12"/>
  <c r="B238" i="12" s="1"/>
  <c r="I238" i="12" s="1" a="1"/>
  <c r="I238" i="12" s="1"/>
  <c r="N238" i="12" s="1"/>
  <c r="M288" i="12"/>
  <c r="E288" i="12" s="1"/>
  <c r="M270" i="12"/>
  <c r="C270" i="12" s="1"/>
  <c r="M176" i="12"/>
  <c r="B176" i="12" s="1"/>
  <c r="I176" i="12" s="1" a="1"/>
  <c r="I176" i="12" s="1"/>
  <c r="N176" i="12" s="1"/>
  <c r="M96" i="12"/>
  <c r="F96" i="12" s="1"/>
  <c r="M10" i="12"/>
  <c r="G10" i="12" s="1"/>
  <c r="M311" i="12"/>
  <c r="B311" i="12" s="1"/>
  <c r="I311" i="12" s="1" a="1"/>
  <c r="I311" i="12" s="1"/>
  <c r="N311" i="12" s="1"/>
  <c r="M126" i="12"/>
  <c r="M295" i="12"/>
  <c r="G295" i="12" s="1"/>
  <c r="M194" i="12"/>
  <c r="C194" i="12" s="1"/>
  <c r="M201" i="12"/>
  <c r="D201" i="12" s="1"/>
  <c r="M167" i="12"/>
  <c r="F167" i="12" s="1"/>
  <c r="M289" i="12"/>
  <c r="C289" i="12" s="1"/>
  <c r="M314" i="12"/>
  <c r="B314" i="12" s="1"/>
  <c r="I314" i="12" s="1" a="1"/>
  <c r="I314" i="12" s="1"/>
  <c r="N314" i="12" s="1"/>
  <c r="M210" i="12"/>
  <c r="C210" i="12" s="1"/>
  <c r="M37" i="12"/>
  <c r="E37" i="12" s="1"/>
  <c r="M261" i="12"/>
  <c r="B261" i="12" s="1"/>
  <c r="I261" i="12" s="1" a="1"/>
  <c r="I261" i="12" s="1"/>
  <c r="N261" i="12" s="1"/>
  <c r="M156" i="12"/>
  <c r="E156" i="12" s="1"/>
  <c r="B114" i="12"/>
  <c r="I114" i="12" s="1" a="1"/>
  <c r="I114" i="12" s="1"/>
  <c r="N114" i="12" s="1"/>
  <c r="B23" i="12"/>
  <c r="I23" i="12" s="1" a="1"/>
  <c r="I23" i="12" s="1"/>
  <c r="N23" i="12" s="1"/>
  <c r="F23" i="12"/>
  <c r="G29" i="12"/>
  <c r="G180" i="12"/>
  <c r="G201" i="12"/>
  <c r="E77" i="12"/>
  <c r="D77" i="12"/>
  <c r="G77" i="12"/>
  <c r="G23" i="12"/>
  <c r="B184" i="12"/>
  <c r="I184" i="12" s="1" a="1"/>
  <c r="I184" i="12" s="1"/>
  <c r="N184" i="12" s="1"/>
  <c r="F184" i="12"/>
  <c r="C201" i="12"/>
  <c r="G184" i="12"/>
  <c r="E23" i="12"/>
  <c r="B111" i="12"/>
  <c r="I111" i="12" s="1" a="1"/>
  <c r="I111" i="12" s="1"/>
  <c r="N111" i="12" s="1"/>
  <c r="D111" i="12"/>
  <c r="G111" i="12"/>
  <c r="C111" i="12"/>
  <c r="E111" i="12"/>
  <c r="F111" i="12"/>
  <c r="C184" i="12"/>
  <c r="E212" i="12"/>
  <c r="D212" i="12"/>
  <c r="F236" i="12"/>
  <c r="G22" i="12"/>
  <c r="G189" i="12"/>
  <c r="M251" i="12"/>
  <c r="G236" i="12"/>
  <c r="E167" i="12"/>
  <c r="M62" i="12"/>
  <c r="M193" i="12"/>
  <c r="M272" i="12"/>
  <c r="M76" i="12"/>
  <c r="M281" i="12"/>
  <c r="M35" i="12"/>
  <c r="E140" i="12"/>
  <c r="M250" i="12"/>
  <c r="M30" i="12"/>
  <c r="M64" i="12"/>
  <c r="M173" i="12"/>
  <c r="M178" i="12"/>
  <c r="M196" i="12"/>
  <c r="M102" i="12"/>
  <c r="M19" i="12"/>
  <c r="M88" i="12"/>
  <c r="M134" i="12"/>
  <c r="M110" i="12"/>
  <c r="M131" i="12"/>
  <c r="M161" i="12"/>
  <c r="M217" i="12"/>
  <c r="M229" i="12"/>
  <c r="M269" i="12"/>
  <c r="M244" i="12"/>
  <c r="B248" i="12"/>
  <c r="I248" i="12" s="1" a="1"/>
  <c r="I248" i="12" s="1"/>
  <c r="N248" i="12" s="1"/>
  <c r="E248" i="12"/>
  <c r="D105" i="12"/>
  <c r="C105" i="12"/>
  <c r="G105" i="12"/>
  <c r="M60" i="12"/>
  <c r="M71" i="12"/>
  <c r="M253" i="12"/>
  <c r="M312" i="12"/>
  <c r="M185" i="12"/>
  <c r="M249" i="12"/>
  <c r="M232" i="12"/>
  <c r="M4" i="12"/>
  <c r="D44" i="12"/>
  <c r="M299" i="12"/>
  <c r="M208" i="12"/>
  <c r="M125" i="12"/>
  <c r="M50" i="12"/>
  <c r="M8" i="12"/>
  <c r="M68" i="12"/>
  <c r="M198" i="12"/>
  <c r="C140" i="12"/>
  <c r="G44" i="12"/>
  <c r="E44" i="12"/>
  <c r="C44" i="12"/>
  <c r="M6" i="12"/>
  <c r="M316" i="12"/>
  <c r="Q1" i="12"/>
  <c r="M153" i="12"/>
  <c r="M274" i="12"/>
  <c r="M52" i="12"/>
  <c r="M117" i="12"/>
  <c r="M142" i="12"/>
  <c r="M306" i="12"/>
  <c r="M58" i="12"/>
  <c r="B33" i="12"/>
  <c r="I33" i="12" s="1" a="1"/>
  <c r="I33" i="12" s="1"/>
  <c r="N33" i="12" s="1"/>
  <c r="C33" i="12"/>
  <c r="E33" i="12"/>
  <c r="F33" i="12"/>
  <c r="G140" i="12"/>
  <c r="B167" i="12"/>
  <c r="I167" i="12" s="1" a="1"/>
  <c r="I167" i="12" s="1"/>
  <c r="N167" i="12" s="1"/>
  <c r="D167" i="12"/>
  <c r="B27" i="12"/>
  <c r="I27" i="12" s="1" a="1"/>
  <c r="I27" i="12" s="1"/>
  <c r="N27" i="12" s="1"/>
  <c r="D27" i="12"/>
  <c r="F27" i="12"/>
  <c r="E27" i="12"/>
  <c r="C27" i="12"/>
  <c r="C212" i="12"/>
  <c r="G248" i="12"/>
  <c r="D189" i="12"/>
  <c r="B189" i="12"/>
  <c r="I189" i="12" s="1" a="1"/>
  <c r="I189" i="12" s="1"/>
  <c r="N189" i="12" s="1"/>
  <c r="E105" i="12"/>
  <c r="E236" i="12"/>
  <c r="D140" i="12"/>
  <c r="M89" i="12"/>
  <c r="M138" i="12"/>
  <c r="M263" i="12"/>
  <c r="M75" i="12"/>
  <c r="M11" i="12"/>
  <c r="M55" i="12"/>
  <c r="M199" i="12"/>
  <c r="M252" i="12"/>
  <c r="M150" i="12"/>
  <c r="M21" i="12"/>
  <c r="M203" i="12"/>
  <c r="M205" i="12"/>
  <c r="M41" i="12"/>
  <c r="M226" i="12"/>
  <c r="M120" i="12"/>
  <c r="M247" i="12"/>
  <c r="M243" i="12"/>
  <c r="M121" i="12"/>
  <c r="M240" i="12"/>
  <c r="M215" i="12"/>
  <c r="M93" i="12"/>
  <c r="M151" i="12"/>
  <c r="M287" i="12"/>
  <c r="M146" i="12"/>
  <c r="M227" i="12"/>
  <c r="M277" i="12"/>
  <c r="M280" i="12"/>
  <c r="M57" i="12"/>
  <c r="M28" i="12"/>
  <c r="M154" i="12"/>
  <c r="M302" i="12"/>
  <c r="M14" i="12"/>
  <c r="M101" i="12"/>
  <c r="M40" i="12"/>
  <c r="M143" i="12"/>
  <c r="M282" i="12"/>
  <c r="M322" i="12"/>
  <c r="M39" i="12"/>
  <c r="M195" i="12"/>
  <c r="M169" i="12"/>
  <c r="M304" i="12"/>
  <c r="M65" i="12"/>
  <c r="M264" i="12"/>
  <c r="M53" i="12"/>
  <c r="M174" i="12"/>
  <c r="M99" i="12"/>
  <c r="M141" i="12"/>
  <c r="M104" i="12"/>
  <c r="M32" i="12"/>
  <c r="M158" i="12"/>
  <c r="M148" i="12"/>
  <c r="M92" i="12"/>
  <c r="M213" i="12"/>
  <c r="M224" i="12"/>
  <c r="M278" i="12"/>
  <c r="M298" i="12"/>
  <c r="M122" i="12"/>
  <c r="M116" i="12"/>
  <c r="M83" i="12"/>
  <c r="M241" i="12"/>
  <c r="M317" i="12"/>
  <c r="M179" i="12"/>
  <c r="M98" i="12"/>
  <c r="M94" i="12"/>
  <c r="M233" i="12"/>
  <c r="M321" i="12"/>
  <c r="M108" i="12"/>
  <c r="M130" i="12"/>
  <c r="M70" i="12"/>
  <c r="M155" i="12"/>
  <c r="M209" i="12"/>
  <c r="M20" i="12"/>
  <c r="M211" i="12"/>
  <c r="M118" i="12"/>
  <c r="M87" i="12"/>
  <c r="M303" i="12"/>
  <c r="M266" i="12"/>
  <c r="M293" i="12"/>
  <c r="M276" i="12"/>
  <c r="M69" i="12"/>
  <c r="M200" i="12"/>
  <c r="M254" i="12"/>
  <c r="M18" i="12"/>
  <c r="M63" i="12"/>
  <c r="M206" i="12"/>
  <c r="M216" i="12"/>
  <c r="M47" i="12"/>
  <c r="M115" i="12"/>
  <c r="M31" i="12"/>
  <c r="M132" i="12"/>
  <c r="M25" i="12"/>
  <c r="M95" i="12"/>
  <c r="M190" i="12"/>
  <c r="M145" i="12"/>
  <c r="M119" i="12"/>
  <c r="M113" i="12"/>
  <c r="M165" i="12"/>
  <c r="M214" i="12"/>
  <c r="M177" i="12"/>
  <c r="M230" i="12"/>
  <c r="M172" i="12"/>
  <c r="M24" i="12"/>
  <c r="M74" i="12"/>
  <c r="M220" i="12"/>
  <c r="M291" i="12"/>
  <c r="M262" i="12"/>
  <c r="M286" i="12"/>
  <c r="M109" i="12"/>
  <c r="M5" i="12"/>
  <c r="M242" i="12"/>
  <c r="M260" i="12"/>
  <c r="M300" i="12"/>
  <c r="M267" i="12"/>
  <c r="M235" i="12"/>
  <c r="M7" i="12"/>
  <c r="M228" i="12"/>
  <c r="M54" i="12"/>
  <c r="M285" i="12"/>
  <c r="M78" i="12"/>
  <c r="M42" i="12"/>
  <c r="M182" i="12"/>
  <c r="M72" i="12"/>
  <c r="M73" i="12"/>
  <c r="M152" i="12"/>
  <c r="M239" i="12"/>
  <c r="M51" i="12"/>
  <c r="M36" i="12"/>
  <c r="M320" i="12"/>
  <c r="M79" i="12"/>
  <c r="M310" i="12"/>
  <c r="M82" i="12"/>
  <c r="M221" i="12"/>
  <c r="M197" i="12"/>
  <c r="M160" i="12"/>
  <c r="M313" i="12"/>
  <c r="M284" i="12"/>
  <c r="M162" i="12"/>
  <c r="M188" i="12"/>
  <c r="M259" i="12"/>
  <c r="M168" i="12"/>
  <c r="M231" i="12"/>
  <c r="M56" i="12"/>
  <c r="M292" i="12"/>
  <c r="M297" i="12"/>
  <c r="M319" i="12"/>
  <c r="M279" i="12"/>
  <c r="M100" i="12"/>
  <c r="M305" i="12"/>
  <c r="M147" i="12"/>
  <c r="M127" i="12"/>
  <c r="M164" i="12"/>
  <c r="M170" i="12"/>
  <c r="M66" i="12"/>
  <c r="M223" i="12"/>
  <c r="M234" i="12"/>
  <c r="M48" i="12"/>
  <c r="M202" i="12"/>
  <c r="M91" i="12"/>
  <c r="M183" i="12"/>
  <c r="M9" i="12"/>
  <c r="M187" i="12"/>
  <c r="M171" i="12"/>
  <c r="M139" i="12"/>
  <c r="F17" i="12" l="1"/>
  <c r="G33" i="12"/>
  <c r="G17" i="12"/>
  <c r="L33" i="12" a="1"/>
  <c r="L33" i="12" s="1"/>
  <c r="F283" i="12"/>
  <c r="E219" i="12"/>
  <c r="G283" i="12"/>
  <c r="E283" i="12"/>
  <c r="F219" i="12"/>
  <c r="E314" i="12"/>
  <c r="F77" i="12"/>
  <c r="F314" i="12"/>
  <c r="C61" i="12"/>
  <c r="E61" i="12"/>
  <c r="D314" i="12"/>
  <c r="F61" i="12"/>
  <c r="G166" i="12"/>
  <c r="B61" i="12"/>
  <c r="I61" i="12" s="1" a="1"/>
  <c r="I61" i="12" s="1"/>
  <c r="N61" i="12" s="1"/>
  <c r="C137" i="12"/>
  <c r="D61" i="12"/>
  <c r="J61" i="12" s="1" a="1"/>
  <c r="J61" i="12" s="1"/>
  <c r="F22" i="12"/>
  <c r="C22" i="12"/>
  <c r="E309" i="12"/>
  <c r="G309" i="12"/>
  <c r="F309" i="12"/>
  <c r="D309" i="12"/>
  <c r="B309" i="12"/>
  <c r="I309" i="12" s="1" a="1"/>
  <c r="I309" i="12" s="1"/>
  <c r="N309" i="12" s="1"/>
  <c r="G114" i="12"/>
  <c r="E114" i="12"/>
  <c r="D222" i="12"/>
  <c r="B186" i="12"/>
  <c r="I186" i="12" s="1" a="1"/>
  <c r="I186" i="12" s="1"/>
  <c r="N186" i="12" s="1"/>
  <c r="D289" i="12"/>
  <c r="B318" i="12"/>
  <c r="I318" i="12" s="1" a="1"/>
  <c r="I318" i="12" s="1"/>
  <c r="N318" i="12" s="1"/>
  <c r="F12" i="12"/>
  <c r="D184" i="12"/>
  <c r="J184" i="12" s="1" a="1"/>
  <c r="J184" i="12" s="1"/>
  <c r="C29" i="12"/>
  <c r="B29" i="12"/>
  <c r="I29" i="12" s="1" a="1"/>
  <c r="I29" i="12" s="1"/>
  <c r="N29" i="12" s="1"/>
  <c r="B289" i="12"/>
  <c r="I289" i="12" s="1" a="1"/>
  <c r="I289" i="12" s="1"/>
  <c r="N289" i="12" s="1"/>
  <c r="D219" i="12"/>
  <c r="E289" i="12"/>
  <c r="D29" i="12"/>
  <c r="J29" i="12" s="1" a="1"/>
  <c r="J29" i="12" s="1"/>
  <c r="F212" i="12"/>
  <c r="B212" i="12"/>
  <c r="I212" i="12" s="1" a="1"/>
  <c r="I212" i="12" s="1"/>
  <c r="N212" i="12" s="1"/>
  <c r="B77" i="12"/>
  <c r="I77" i="12" s="1" a="1"/>
  <c r="I77" i="12" s="1"/>
  <c r="N77" i="12" s="1"/>
  <c r="B201" i="12"/>
  <c r="I201" i="12" s="1" a="1"/>
  <c r="I201" i="12" s="1"/>
  <c r="N201" i="12" s="1"/>
  <c r="E261" i="12"/>
  <c r="F29" i="12"/>
  <c r="F114" i="12"/>
  <c r="C166" i="12"/>
  <c r="C144" i="12"/>
  <c r="E192" i="12"/>
  <c r="B210" i="12"/>
  <c r="I210" i="12" s="1" a="1"/>
  <c r="I210" i="12" s="1"/>
  <c r="N210" i="12" s="1"/>
  <c r="G294" i="12"/>
  <c r="C294" i="12"/>
  <c r="F144" i="12"/>
  <c r="E59" i="12"/>
  <c r="B137" i="12"/>
  <c r="I137" i="12" s="1" a="1"/>
  <c r="I137" i="12" s="1"/>
  <c r="N137" i="12" s="1"/>
  <c r="B144" i="12"/>
  <c r="I144" i="12" s="1" a="1"/>
  <c r="I144" i="12" s="1"/>
  <c r="N144" i="12" s="1"/>
  <c r="G37" i="12"/>
  <c r="D137" i="12"/>
  <c r="D186" i="12"/>
  <c r="G261" i="12"/>
  <c r="F59" i="12"/>
  <c r="C261" i="12"/>
  <c r="F192" i="12"/>
  <c r="C59" i="12"/>
  <c r="D166" i="12"/>
  <c r="D59" i="12"/>
  <c r="J59" i="12" s="1" a="1"/>
  <c r="J59" i="12" s="1"/>
  <c r="E180" i="12"/>
  <c r="F84" i="12"/>
  <c r="F186" i="12"/>
  <c r="F136" i="12"/>
  <c r="C218" i="12"/>
  <c r="E294" i="12"/>
  <c r="B294" i="12"/>
  <c r="I294" i="12" s="1" a="1"/>
  <c r="I294" i="12" s="1"/>
  <c r="N294" i="12" s="1"/>
  <c r="B37" i="12"/>
  <c r="I37" i="12" s="1" a="1"/>
  <c r="I37" i="12" s="1"/>
  <c r="N37" i="12" s="1"/>
  <c r="G156" i="12"/>
  <c r="G192" i="12"/>
  <c r="D294" i="12"/>
  <c r="C37" i="12"/>
  <c r="B59" i="12"/>
  <c r="I59" i="12" s="1" a="1"/>
  <c r="I59" i="12" s="1"/>
  <c r="N59" i="12" s="1"/>
  <c r="B222" i="12"/>
  <c r="I222" i="12" s="1" a="1"/>
  <c r="I222" i="12" s="1"/>
  <c r="N222" i="12" s="1"/>
  <c r="C176" i="12"/>
  <c r="D37" i="12"/>
  <c r="G12" i="12"/>
  <c r="J12" i="12" s="1" a="1"/>
  <c r="J12" i="12" s="1"/>
  <c r="F156" i="12"/>
  <c r="E144" i="12"/>
  <c r="B90" i="12"/>
  <c r="I90" i="12" s="1" a="1"/>
  <c r="I90" i="12" s="1"/>
  <c r="N90" i="12" s="1"/>
  <c r="C273" i="12"/>
  <c r="E257" i="12"/>
  <c r="E238" i="12"/>
  <c r="C97" i="12"/>
  <c r="B97" i="12"/>
  <c r="I97" i="12" s="1" a="1"/>
  <c r="I97" i="12" s="1"/>
  <c r="N97" i="12" s="1"/>
  <c r="F273" i="12"/>
  <c r="D192" i="12"/>
  <c r="F103" i="12"/>
  <c r="G256" i="12"/>
  <c r="D273" i="12"/>
  <c r="G246" i="12"/>
  <c r="J246" i="12" s="1" a="1"/>
  <c r="J246" i="12" s="1"/>
  <c r="B192" i="12"/>
  <c r="I192" i="12" s="1" a="1"/>
  <c r="I192" i="12" s="1"/>
  <c r="N192" i="12" s="1"/>
  <c r="C136" i="12"/>
  <c r="B12" i="12"/>
  <c r="I12" i="12" s="1" a="1"/>
  <c r="I12" i="12" s="1"/>
  <c r="N12" i="12" s="1"/>
  <c r="C103" i="12"/>
  <c r="D256" i="12"/>
  <c r="C246" i="12"/>
  <c r="D301" i="12"/>
  <c r="C256" i="12"/>
  <c r="E204" i="12"/>
  <c r="G103" i="12"/>
  <c r="J103" i="12" s="1" a="1"/>
  <c r="J103" i="12" s="1"/>
  <c r="D204" i="12"/>
  <c r="B246" i="12"/>
  <c r="I246" i="12" s="1" a="1"/>
  <c r="I246" i="12" s="1"/>
  <c r="N246" i="12" s="1"/>
  <c r="E301" i="12"/>
  <c r="G301" i="12"/>
  <c r="G218" i="12"/>
  <c r="B301" i="12"/>
  <c r="I301" i="12" s="1" a="1"/>
  <c r="I301" i="12" s="1"/>
  <c r="N301" i="12" s="1"/>
  <c r="G85" i="12"/>
  <c r="L85" i="12" s="1" a="1"/>
  <c r="L85" i="12" s="1"/>
  <c r="C85" i="12"/>
  <c r="C181" i="12"/>
  <c r="E128" i="12"/>
  <c r="B128" i="12"/>
  <c r="I128" i="12" s="1" a="1"/>
  <c r="I128" i="12" s="1"/>
  <c r="N128" i="12" s="1"/>
  <c r="D128" i="12"/>
  <c r="F210" i="12"/>
  <c r="E181" i="12"/>
  <c r="F133" i="12"/>
  <c r="E86" i="12"/>
  <c r="D80" i="12"/>
  <c r="F86" i="12"/>
  <c r="C80" i="12"/>
  <c r="G80" i="12"/>
  <c r="D96" i="12"/>
  <c r="D86" i="12"/>
  <c r="J86" i="12" s="1" a="1"/>
  <c r="J86" i="12" s="1"/>
  <c r="B86" i="12"/>
  <c r="I86" i="12" s="1" a="1"/>
  <c r="I86" i="12" s="1"/>
  <c r="N86" i="12" s="1"/>
  <c r="C124" i="12"/>
  <c r="E96" i="12"/>
  <c r="C46" i="12"/>
  <c r="E34" i="12"/>
  <c r="C288" i="12"/>
  <c r="B96" i="12"/>
  <c r="I96" i="12" s="1" a="1"/>
  <c r="I96" i="12" s="1"/>
  <c r="N96" i="12" s="1"/>
  <c r="D106" i="12"/>
  <c r="E135" i="12"/>
  <c r="B258" i="12"/>
  <c r="I258" i="12" s="1" a="1"/>
  <c r="I258" i="12" s="1"/>
  <c r="N258" i="12" s="1"/>
  <c r="E157" i="12"/>
  <c r="B157" i="12"/>
  <c r="I157" i="12" s="1" a="1"/>
  <c r="I157" i="12" s="1"/>
  <c r="N157" i="12" s="1"/>
  <c r="F10" i="12"/>
  <c r="G96" i="12"/>
  <c r="F135" i="12"/>
  <c r="C96" i="12"/>
  <c r="B288" i="12"/>
  <c r="I288" i="12" s="1" a="1"/>
  <c r="I288" i="12" s="1"/>
  <c r="N288" i="12" s="1"/>
  <c r="C34" i="12"/>
  <c r="G238" i="12"/>
  <c r="D67" i="12"/>
  <c r="G128" i="12"/>
  <c r="B135" i="12"/>
  <c r="I135" i="12" s="1" a="1"/>
  <c r="I135" i="12" s="1"/>
  <c r="N135" i="12" s="1"/>
  <c r="D181" i="12"/>
  <c r="D218" i="12"/>
  <c r="C301" i="12"/>
  <c r="G176" i="12"/>
  <c r="G67" i="12"/>
  <c r="D225" i="12"/>
  <c r="L225" i="12" s="1" a="1"/>
  <c r="L225" i="12" s="1"/>
  <c r="B275" i="12"/>
  <c r="I275" i="12" s="1" a="1"/>
  <c r="I275" i="12" s="1"/>
  <c r="N275" i="12" s="1"/>
  <c r="E218" i="12"/>
  <c r="D136" i="12"/>
  <c r="C318" i="12"/>
  <c r="D258" i="12"/>
  <c r="D311" i="12"/>
  <c r="C129" i="12"/>
  <c r="E10" i="12"/>
  <c r="E67" i="12"/>
  <c r="G290" i="12"/>
  <c r="D180" i="12"/>
  <c r="L180" i="12" s="1" a="1"/>
  <c r="L180" i="12" s="1"/>
  <c r="B43" i="12"/>
  <c r="I43" i="12" s="1" a="1"/>
  <c r="I43" i="12" s="1"/>
  <c r="N43" i="12" s="1"/>
  <c r="G175" i="12"/>
  <c r="F180" i="12"/>
  <c r="F270" i="12"/>
  <c r="G288" i="12"/>
  <c r="F218" i="12"/>
  <c r="B307" i="12"/>
  <c r="I307" i="12" s="1" a="1"/>
  <c r="I307" i="12" s="1"/>
  <c r="N307" i="12" s="1"/>
  <c r="B16" i="12"/>
  <c r="I16" i="12" s="1" a="1"/>
  <c r="I16" i="12" s="1"/>
  <c r="N16" i="12" s="1"/>
  <c r="C67" i="12"/>
  <c r="E43" i="12"/>
  <c r="F296" i="12"/>
  <c r="C225" i="12"/>
  <c r="D16" i="12"/>
  <c r="L16" i="12" s="1" a="1"/>
  <c r="L16" i="12" s="1"/>
  <c r="G181" i="12"/>
  <c r="D157" i="12"/>
  <c r="L157" i="12" s="1" a="1"/>
  <c r="L157" i="12" s="1"/>
  <c r="D49" i="12"/>
  <c r="C257" i="12"/>
  <c r="G135" i="12"/>
  <c r="C45" i="12"/>
  <c r="C10" i="12"/>
  <c r="B67" i="12"/>
  <c r="I67" i="12" s="1" a="1"/>
  <c r="I67" i="12" s="1"/>
  <c r="N67" i="12" s="1"/>
  <c r="C290" i="12"/>
  <c r="C90" i="12"/>
  <c r="D296" i="12"/>
  <c r="D135" i="12"/>
  <c r="D10" i="12"/>
  <c r="J10" i="12" s="1" a="1"/>
  <c r="J10" i="12" s="1"/>
  <c r="D257" i="12"/>
  <c r="J257" i="12" s="1" a="1"/>
  <c r="J257" i="12" s="1"/>
  <c r="E175" i="12"/>
  <c r="D43" i="12"/>
  <c r="D175" i="12"/>
  <c r="B257" i="12"/>
  <c r="I257" i="12" s="1" a="1"/>
  <c r="I257" i="12" s="1"/>
  <c r="N257" i="12" s="1"/>
  <c r="B315" i="12"/>
  <c r="I315" i="12" s="1" a="1"/>
  <c r="I315" i="12" s="1"/>
  <c r="N315" i="12" s="1"/>
  <c r="B180" i="12"/>
  <c r="I180" i="12" s="1" a="1"/>
  <c r="I180" i="12" s="1"/>
  <c r="N180" i="12" s="1"/>
  <c r="C106" i="12"/>
  <c r="F257" i="12"/>
  <c r="D46" i="12"/>
  <c r="J46" i="12" s="1" a="1"/>
  <c r="J46" i="12" s="1"/>
  <c r="E106" i="12"/>
  <c r="B46" i="12"/>
  <c r="I46" i="12" s="1" a="1"/>
  <c r="I46" i="12" s="1"/>
  <c r="N46" i="12" s="1"/>
  <c r="B106" i="12"/>
  <c r="I106" i="12" s="1" a="1"/>
  <c r="I106" i="12" s="1"/>
  <c r="N106" i="12" s="1"/>
  <c r="C86" i="12"/>
  <c r="G45" i="12"/>
  <c r="B225" i="12"/>
  <c r="I225" i="12" s="1" a="1"/>
  <c r="I225" i="12" s="1"/>
  <c r="N225" i="12" s="1"/>
  <c r="F318" i="12"/>
  <c r="F194" i="12"/>
  <c r="G129" i="12"/>
  <c r="F129" i="12"/>
  <c r="B112" i="12"/>
  <c r="I112" i="12" s="1" a="1"/>
  <c r="I112" i="12" s="1"/>
  <c r="N112" i="12" s="1"/>
  <c r="G112" i="12"/>
  <c r="D315" i="12"/>
  <c r="J315" i="12" s="1" a="1"/>
  <c r="J315" i="12" s="1"/>
  <c r="D129" i="12"/>
  <c r="C13" i="12"/>
  <c r="G126" i="12"/>
  <c r="D126" i="12"/>
  <c r="F26" i="12"/>
  <c r="G26" i="12"/>
  <c r="B271" i="12"/>
  <c r="I271" i="12" s="1" a="1"/>
  <c r="I271" i="12" s="1"/>
  <c r="N271" i="12" s="1"/>
  <c r="F271" i="12"/>
  <c r="E237" i="12"/>
  <c r="G237" i="12"/>
  <c r="G149" i="12"/>
  <c r="F149" i="12"/>
  <c r="F315" i="12"/>
  <c r="C237" i="12"/>
  <c r="E270" i="12"/>
  <c r="B85" i="12"/>
  <c r="I85" i="12" s="1" a="1"/>
  <c r="I85" i="12" s="1"/>
  <c r="N85" i="12" s="1"/>
  <c r="E295" i="12"/>
  <c r="D38" i="12"/>
  <c r="F288" i="12"/>
  <c r="E13" i="12"/>
  <c r="G311" i="12"/>
  <c r="C311" i="12"/>
  <c r="D123" i="12"/>
  <c r="E123" i="12"/>
  <c r="B123" i="12"/>
  <c r="I123" i="12" s="1" a="1"/>
  <c r="I123" i="12" s="1"/>
  <c r="N123" i="12" s="1"/>
  <c r="D90" i="12"/>
  <c r="F43" i="12"/>
  <c r="E290" i="12"/>
  <c r="E245" i="12"/>
  <c r="E315" i="12"/>
  <c r="F97" i="12"/>
  <c r="F245" i="12"/>
  <c r="E129" i="12"/>
  <c r="B270" i="12"/>
  <c r="I270" i="12" s="1" a="1"/>
  <c r="I270" i="12" s="1"/>
  <c r="N270" i="12" s="1"/>
  <c r="E45" i="12"/>
  <c r="G38" i="12"/>
  <c r="G318" i="12"/>
  <c r="F13" i="12"/>
  <c r="F80" i="12"/>
  <c r="E80" i="12"/>
  <c r="C157" i="12"/>
  <c r="F157" i="12"/>
  <c r="G43" i="12"/>
  <c r="G194" i="12"/>
  <c r="G81" i="12"/>
  <c r="J81" i="12" s="1" a="1"/>
  <c r="J81" i="12" s="1"/>
  <c r="E97" i="12"/>
  <c r="C315" i="12"/>
  <c r="D97" i="12"/>
  <c r="L97" i="12" s="1" a="1"/>
  <c r="L97" i="12" s="1"/>
  <c r="C268" i="12"/>
  <c r="C296" i="12"/>
  <c r="G296" i="12"/>
  <c r="G106" i="12"/>
  <c r="C295" i="12"/>
  <c r="D288" i="12"/>
  <c r="D318" i="12"/>
  <c r="G13" i="12"/>
  <c r="F38" i="12"/>
  <c r="E38" i="12"/>
  <c r="F107" i="12"/>
  <c r="F159" i="12"/>
  <c r="F175" i="12"/>
  <c r="C175" i="12"/>
  <c r="C112" i="12"/>
  <c r="G191" i="12"/>
  <c r="D163" i="12"/>
  <c r="C133" i="12"/>
  <c r="B34" i="12"/>
  <c r="I34" i="12" s="1" a="1"/>
  <c r="I34" i="12" s="1"/>
  <c r="N34" i="12" s="1"/>
  <c r="B204" i="12"/>
  <c r="I204" i="12" s="1" a="1"/>
  <c r="I204" i="12" s="1"/>
  <c r="N204" i="12" s="1"/>
  <c r="F204" i="12"/>
  <c r="C156" i="12"/>
  <c r="C81" i="12"/>
  <c r="E149" i="12"/>
  <c r="D245" i="12"/>
  <c r="L245" i="12" s="1" a="1"/>
  <c r="L245" i="12" s="1"/>
  <c r="D3" i="12"/>
  <c r="J3" i="12" s="1" a="1"/>
  <c r="J3" i="12" s="1"/>
  <c r="B10" i="12"/>
  <c r="I10" i="12" s="1" a="1"/>
  <c r="I10" i="12" s="1"/>
  <c r="N10" i="12" s="1"/>
  <c r="D191" i="12"/>
  <c r="D210" i="12"/>
  <c r="G163" i="12"/>
  <c r="B295" i="12"/>
  <c r="I295" i="12" s="1" a="1"/>
  <c r="I295" i="12" s="1"/>
  <c r="N295" i="12" s="1"/>
  <c r="E133" i="12"/>
  <c r="B181" i="12"/>
  <c r="I181" i="12" s="1" a="1"/>
  <c r="I181" i="12" s="1"/>
  <c r="N181" i="12" s="1"/>
  <c r="F261" i="12"/>
  <c r="D261" i="12"/>
  <c r="C12" i="12"/>
  <c r="E12" i="12"/>
  <c r="E246" i="12"/>
  <c r="F246" i="12"/>
  <c r="E256" i="12"/>
  <c r="F256" i="12"/>
  <c r="B103" i="12"/>
  <c r="I103" i="12" s="1" a="1"/>
  <c r="I103" i="12" s="1"/>
  <c r="N103" i="12" s="1"/>
  <c r="E103" i="12"/>
  <c r="C16" i="12"/>
  <c r="F16" i="12"/>
  <c r="G258" i="12"/>
  <c r="F225" i="12"/>
  <c r="E225" i="12"/>
  <c r="F295" i="12"/>
  <c r="F3" i="12"/>
  <c r="D45" i="12"/>
  <c r="F46" i="12"/>
  <c r="E46" i="12"/>
  <c r="E26" i="12"/>
  <c r="B159" i="12"/>
  <c r="I159" i="12" s="1" a="1"/>
  <c r="I159" i="12" s="1"/>
  <c r="N159" i="12" s="1"/>
  <c r="F191" i="12"/>
  <c r="B45" i="12"/>
  <c r="I45" i="12" s="1" a="1"/>
  <c r="I45" i="12" s="1"/>
  <c r="N45" i="12" s="1"/>
  <c r="D295" i="12"/>
  <c r="L295" i="12" s="1" a="1"/>
  <c r="L295" i="12" s="1"/>
  <c r="G273" i="12"/>
  <c r="E273" i="12"/>
  <c r="E84" i="12"/>
  <c r="C84" i="12"/>
  <c r="D156" i="12"/>
  <c r="E194" i="12"/>
  <c r="F123" i="12"/>
  <c r="B149" i="12"/>
  <c r="I149" i="12" s="1" a="1"/>
  <c r="I149" i="12" s="1"/>
  <c r="N149" i="12" s="1"/>
  <c r="C26" i="12"/>
  <c r="B3" i="12"/>
  <c r="I3" i="12" s="1" a="1"/>
  <c r="I3" i="12" s="1"/>
  <c r="N3" i="12" s="1"/>
  <c r="G210" i="12"/>
  <c r="C255" i="12"/>
  <c r="D255" i="12"/>
  <c r="J255" i="12" s="1" a="1"/>
  <c r="J255" i="12" s="1"/>
  <c r="G136" i="12"/>
  <c r="B136" i="12"/>
  <c r="I136" i="12" s="1" a="1"/>
  <c r="I136" i="12" s="1"/>
  <c r="N136" i="12" s="1"/>
  <c r="E186" i="12"/>
  <c r="G186" i="12"/>
  <c r="E191" i="12"/>
  <c r="C191" i="12"/>
  <c r="G90" i="12"/>
  <c r="E90" i="12"/>
  <c r="G107" i="12"/>
  <c r="G265" i="12"/>
  <c r="C265" i="12"/>
  <c r="B245" i="12"/>
  <c r="I245" i="12" s="1" a="1"/>
  <c r="I245" i="12" s="1"/>
  <c r="N245" i="12" s="1"/>
  <c r="B290" i="12"/>
  <c r="I290" i="12" s="1" a="1"/>
  <c r="I290" i="12" s="1"/>
  <c r="N290" i="12" s="1"/>
  <c r="D271" i="12"/>
  <c r="E207" i="12"/>
  <c r="F207" i="12"/>
  <c r="E81" i="12"/>
  <c r="F81" i="12"/>
  <c r="B156" i="12"/>
  <c r="I156" i="12" s="1" a="1"/>
  <c r="I156" i="12" s="1"/>
  <c r="N156" i="12" s="1"/>
  <c r="B194" i="12"/>
  <c r="I194" i="12" s="1" a="1"/>
  <c r="I194" i="12" s="1"/>
  <c r="N194" i="12" s="1"/>
  <c r="B81" i="12"/>
  <c r="I81" i="12" s="1" a="1"/>
  <c r="I81" i="12" s="1"/>
  <c r="N81" i="12" s="1"/>
  <c r="D149" i="12"/>
  <c r="G204" i="12"/>
  <c r="E296" i="12"/>
  <c r="F124" i="12"/>
  <c r="B15" i="12"/>
  <c r="I15" i="12" s="1" a="1"/>
  <c r="I15" i="12" s="1"/>
  <c r="N15" i="12" s="1"/>
  <c r="C3" i="12"/>
  <c r="B255" i="12"/>
  <c r="I255" i="12" s="1" a="1"/>
  <c r="I255" i="12" s="1"/>
  <c r="N255" i="12" s="1"/>
  <c r="F137" i="12"/>
  <c r="G137" i="12"/>
  <c r="E166" i="12"/>
  <c r="F166" i="12"/>
  <c r="F222" i="12"/>
  <c r="G222" i="12"/>
  <c r="E222" i="12"/>
  <c r="G308" i="12"/>
  <c r="J308" i="12" s="1" a="1"/>
  <c r="J308" i="12" s="1"/>
  <c r="E308" i="12"/>
  <c r="E271" i="12"/>
  <c r="E126" i="12"/>
  <c r="C307" i="12"/>
  <c r="G124" i="12"/>
  <c r="G15" i="12"/>
  <c r="G314" i="12"/>
  <c r="C314" i="12"/>
  <c r="B22" i="12"/>
  <c r="I22" i="12" s="1" a="1"/>
  <c r="I22" i="12" s="1"/>
  <c r="N22" i="12" s="1"/>
  <c r="E22" i="12"/>
  <c r="C283" i="12"/>
  <c r="D283" i="12"/>
  <c r="D13" i="12"/>
  <c r="G275" i="12"/>
  <c r="F275" i="12"/>
  <c r="D159" i="12"/>
  <c r="L159" i="12" s="1" a="1"/>
  <c r="L159" i="12" s="1"/>
  <c r="E176" i="12"/>
  <c r="F176" i="12"/>
  <c r="C258" i="12"/>
  <c r="F85" i="12"/>
  <c r="E85" i="12"/>
  <c r="B308" i="12"/>
  <c r="I308" i="12" s="1" a="1"/>
  <c r="I308" i="12" s="1"/>
  <c r="N308" i="12" s="1"/>
  <c r="G123" i="12"/>
  <c r="B107" i="12"/>
  <c r="I107" i="12" s="1" a="1"/>
  <c r="I107" i="12" s="1"/>
  <c r="N107" i="12" s="1"/>
  <c r="C126" i="12"/>
  <c r="D307" i="12"/>
  <c r="D124" i="12"/>
  <c r="E15" i="12"/>
  <c r="D133" i="12"/>
  <c r="L133" i="12" s="1" a="1"/>
  <c r="L133" i="12" s="1"/>
  <c r="D114" i="12"/>
  <c r="F289" i="12"/>
  <c r="G289" i="12"/>
  <c r="B17" i="12"/>
  <c r="I17" i="12" s="1" a="1"/>
  <c r="I17" i="12" s="1"/>
  <c r="N17" i="12" s="1"/>
  <c r="E17" i="12"/>
  <c r="D17" i="12"/>
  <c r="J17" i="12" s="1" a="1"/>
  <c r="J17" i="12" s="1"/>
  <c r="C219" i="12"/>
  <c r="G219" i="12"/>
  <c r="D268" i="12"/>
  <c r="B268" i="12"/>
  <c r="I268" i="12" s="1" a="1"/>
  <c r="I268" i="12" s="1"/>
  <c r="N268" i="12" s="1"/>
  <c r="G268" i="12"/>
  <c r="D275" i="12"/>
  <c r="F258" i="12"/>
  <c r="D176" i="12"/>
  <c r="F49" i="12"/>
  <c r="C49" i="12"/>
  <c r="C163" i="12"/>
  <c r="E163" i="12"/>
  <c r="E112" i="12"/>
  <c r="C159" i="12"/>
  <c r="D290" i="12"/>
  <c r="F265" i="12"/>
  <c r="E159" i="12"/>
  <c r="C275" i="12"/>
  <c r="D34" i="12"/>
  <c r="L34" i="12" s="1" a="1"/>
  <c r="L34" i="12" s="1"/>
  <c r="D265" i="12"/>
  <c r="E3" i="12"/>
  <c r="C207" i="12"/>
  <c r="D26" i="12"/>
  <c r="F311" i="12"/>
  <c r="E311" i="12"/>
  <c r="F238" i="12"/>
  <c r="D207" i="12"/>
  <c r="E265" i="12"/>
  <c r="D270" i="12"/>
  <c r="G84" i="12"/>
  <c r="J84" i="12" s="1" a="1"/>
  <c r="J84" i="12" s="1"/>
  <c r="F34" i="12"/>
  <c r="E210" i="12"/>
  <c r="F126" i="12"/>
  <c r="G307" i="12"/>
  <c r="B124" i="12"/>
  <c r="I124" i="12" s="1" a="1"/>
  <c r="I124" i="12" s="1"/>
  <c r="N124" i="12" s="1"/>
  <c r="F15" i="12"/>
  <c r="B133" i="12"/>
  <c r="I133" i="12" s="1" a="1"/>
  <c r="I133" i="12" s="1"/>
  <c r="N133" i="12" s="1"/>
  <c r="F37" i="12"/>
  <c r="G167" i="12"/>
  <c r="J167" i="12" s="1" a="1"/>
  <c r="J167" i="12" s="1"/>
  <c r="C167" i="12"/>
  <c r="B140" i="12"/>
  <c r="I140" i="12" s="1" a="1"/>
  <c r="I140" i="12" s="1"/>
  <c r="N140" i="12" s="1"/>
  <c r="F140" i="12"/>
  <c r="C189" i="12"/>
  <c r="E189" i="12"/>
  <c r="B236" i="12"/>
  <c r="I236" i="12" s="1" a="1"/>
  <c r="I236" i="12" s="1"/>
  <c r="N236" i="12" s="1"/>
  <c r="D236" i="12"/>
  <c r="C236" i="12"/>
  <c r="F163" i="12"/>
  <c r="E255" i="12"/>
  <c r="C271" i="12"/>
  <c r="D238" i="12"/>
  <c r="C238" i="12"/>
  <c r="C38" i="12"/>
  <c r="G271" i="12"/>
  <c r="E268" i="12"/>
  <c r="C245" i="12"/>
  <c r="D194" i="12"/>
  <c r="D112" i="12"/>
  <c r="C308" i="12"/>
  <c r="G207" i="12"/>
  <c r="F112" i="12"/>
  <c r="G49" i="12"/>
  <c r="B26" i="12"/>
  <c r="I26" i="12" s="1" a="1"/>
  <c r="I26" i="12" s="1"/>
  <c r="N26" i="12" s="1"/>
  <c r="D107" i="12"/>
  <c r="E49" i="12"/>
  <c r="C107" i="12"/>
  <c r="B207" i="12"/>
  <c r="I207" i="12" s="1" a="1"/>
  <c r="I207" i="12" s="1"/>
  <c r="N207" i="12" s="1"/>
  <c r="C128" i="12"/>
  <c r="C123" i="12"/>
  <c r="F308" i="12"/>
  <c r="F237" i="12"/>
  <c r="D144" i="12"/>
  <c r="J144" i="12" s="1" a="1"/>
  <c r="J144" i="12" s="1"/>
  <c r="B84" i="12"/>
  <c r="I84" i="12" s="1" a="1"/>
  <c r="I84" i="12" s="1"/>
  <c r="N84" i="12" s="1"/>
  <c r="D237" i="12"/>
  <c r="B126" i="12"/>
  <c r="I126" i="12" s="1" a="1"/>
  <c r="I126" i="12" s="1"/>
  <c r="N126" i="12" s="1"/>
  <c r="E307" i="12"/>
  <c r="E16" i="12"/>
  <c r="D15" i="12"/>
  <c r="F255" i="12"/>
  <c r="G270" i="12"/>
  <c r="E201" i="12"/>
  <c r="F201" i="12"/>
  <c r="B105" i="12"/>
  <c r="I105" i="12" s="1" a="1"/>
  <c r="I105" i="12" s="1"/>
  <c r="N105" i="12" s="1"/>
  <c r="F105" i="12"/>
  <c r="D23" i="12"/>
  <c r="J23" i="12" s="1" a="1"/>
  <c r="J23" i="12" s="1"/>
  <c r="C23" i="12"/>
  <c r="C248" i="12"/>
  <c r="D248" i="12"/>
  <c r="J248" i="12" s="1" a="1"/>
  <c r="J248" i="12" s="1"/>
  <c r="F248" i="12"/>
  <c r="B44" i="12"/>
  <c r="I44" i="12" s="1" a="1"/>
  <c r="I44" i="12" s="1"/>
  <c r="N44" i="12" s="1"/>
  <c r="F44" i="12"/>
  <c r="B297" i="12"/>
  <c r="I297" i="12" s="1" a="1"/>
  <c r="I297" i="12" s="1"/>
  <c r="N297" i="12" s="1"/>
  <c r="D297" i="12"/>
  <c r="C297" i="12"/>
  <c r="E297" i="12"/>
  <c r="F297" i="12"/>
  <c r="G297" i="12"/>
  <c r="B152" i="12"/>
  <c r="I152" i="12" s="1" a="1"/>
  <c r="I152" i="12" s="1"/>
  <c r="N152" i="12" s="1"/>
  <c r="E152" i="12"/>
  <c r="F152" i="12"/>
  <c r="G152" i="12"/>
  <c r="C152" i="12"/>
  <c r="D152" i="12"/>
  <c r="B53" i="12"/>
  <c r="I53" i="12" s="1" a="1"/>
  <c r="I53" i="12" s="1"/>
  <c r="N53" i="12" s="1"/>
  <c r="F53" i="12"/>
  <c r="C53" i="12"/>
  <c r="E53" i="12"/>
  <c r="D53" i="12"/>
  <c r="G53" i="12"/>
  <c r="B75" i="12"/>
  <c r="I75" i="12" s="1" a="1"/>
  <c r="I75" i="12" s="1"/>
  <c r="N75" i="12" s="1"/>
  <c r="F75" i="12"/>
  <c r="G75" i="12"/>
  <c r="C75" i="12"/>
  <c r="D75" i="12"/>
  <c r="E75" i="12"/>
  <c r="J189" i="12" a="1"/>
  <c r="J189" i="12" s="1"/>
  <c r="L189" i="12" a="1"/>
  <c r="L189" i="12" s="1"/>
  <c r="B306" i="12"/>
  <c r="I306" i="12" s="1" a="1"/>
  <c r="I306" i="12" s="1"/>
  <c r="N306" i="12" s="1"/>
  <c r="D306" i="12"/>
  <c r="G306" i="12"/>
  <c r="C306" i="12"/>
  <c r="E306" i="12"/>
  <c r="F306" i="12"/>
  <c r="D110" i="12"/>
  <c r="B110" i="12"/>
  <c r="I110" i="12" s="1" a="1"/>
  <c r="I110" i="12" s="1"/>
  <c r="N110" i="12" s="1"/>
  <c r="E110" i="12"/>
  <c r="F110" i="12"/>
  <c r="C110" i="12"/>
  <c r="G110" i="12"/>
  <c r="D251" i="12"/>
  <c r="B251" i="12"/>
  <c r="I251" i="12" s="1" a="1"/>
  <c r="I251" i="12" s="1"/>
  <c r="N251" i="12" s="1"/>
  <c r="C251" i="12"/>
  <c r="E251" i="12"/>
  <c r="G251" i="12"/>
  <c r="F251" i="12"/>
  <c r="B171" i="12"/>
  <c r="I171" i="12" s="1" a="1"/>
  <c r="I171" i="12" s="1"/>
  <c r="N171" i="12" s="1"/>
  <c r="E171" i="12"/>
  <c r="F171" i="12"/>
  <c r="C171" i="12"/>
  <c r="D171" i="12"/>
  <c r="G171" i="12"/>
  <c r="B72" i="12"/>
  <c r="I72" i="12" s="1" a="1"/>
  <c r="I72" i="12" s="1"/>
  <c r="N72" i="12" s="1"/>
  <c r="D72" i="12"/>
  <c r="G72" i="12"/>
  <c r="E72" i="12"/>
  <c r="C72" i="12"/>
  <c r="F72" i="12"/>
  <c r="B24" i="12"/>
  <c r="I24" i="12" s="1" a="1"/>
  <c r="I24" i="12" s="1"/>
  <c r="N24" i="12" s="1"/>
  <c r="D24" i="12"/>
  <c r="G24" i="12"/>
  <c r="C24" i="12"/>
  <c r="E24" i="12"/>
  <c r="F24" i="12"/>
  <c r="B179" i="12"/>
  <c r="I179" i="12" s="1" a="1"/>
  <c r="I179" i="12" s="1"/>
  <c r="N179" i="12" s="1"/>
  <c r="F179" i="12"/>
  <c r="E179" i="12"/>
  <c r="D179" i="12"/>
  <c r="G179" i="12"/>
  <c r="C179" i="12"/>
  <c r="B151" i="12"/>
  <c r="I151" i="12" s="1" a="1"/>
  <c r="I151" i="12" s="1"/>
  <c r="N151" i="12" s="1"/>
  <c r="D151" i="12"/>
  <c r="G151" i="12"/>
  <c r="F151" i="12"/>
  <c r="C151" i="12"/>
  <c r="E151" i="12"/>
  <c r="B138" i="12"/>
  <c r="I138" i="12" s="1" a="1"/>
  <c r="I138" i="12" s="1"/>
  <c r="N138" i="12" s="1"/>
  <c r="E138" i="12"/>
  <c r="F138" i="12"/>
  <c r="C138" i="12"/>
  <c r="D138" i="12"/>
  <c r="G138" i="12"/>
  <c r="B231" i="12"/>
  <c r="I231" i="12" s="1" a="1"/>
  <c r="I231" i="12" s="1"/>
  <c r="N231" i="12" s="1"/>
  <c r="C231" i="12"/>
  <c r="E231" i="12"/>
  <c r="F231" i="12"/>
  <c r="D231" i="12"/>
  <c r="G231" i="12"/>
  <c r="B200" i="12"/>
  <c r="I200" i="12" s="1" a="1"/>
  <c r="I200" i="12" s="1"/>
  <c r="N200" i="12" s="1"/>
  <c r="C200" i="12"/>
  <c r="F200" i="12"/>
  <c r="D200" i="12"/>
  <c r="E200" i="12"/>
  <c r="G200" i="12"/>
  <c r="D304" i="12"/>
  <c r="E304" i="12"/>
  <c r="C304" i="12"/>
  <c r="F304" i="12"/>
  <c r="G304" i="12"/>
  <c r="B304" i="12"/>
  <c r="I304" i="12" s="1" a="1"/>
  <c r="I304" i="12" s="1"/>
  <c r="N304" i="12" s="1"/>
  <c r="B93" i="12"/>
  <c r="I93" i="12" s="1" a="1"/>
  <c r="I93" i="12" s="1"/>
  <c r="N93" i="12" s="1"/>
  <c r="D93" i="12"/>
  <c r="F93" i="12"/>
  <c r="G93" i="12"/>
  <c r="C93" i="12"/>
  <c r="E93" i="12"/>
  <c r="F89" i="12"/>
  <c r="C89" i="12"/>
  <c r="G89" i="12"/>
  <c r="E89" i="12"/>
  <c r="B89" i="12"/>
  <c r="I89" i="12" s="1" a="1"/>
  <c r="I89" i="12" s="1"/>
  <c r="N89" i="12" s="1"/>
  <c r="D89" i="12"/>
  <c r="D78" i="12"/>
  <c r="G78" i="12"/>
  <c r="E78" i="12"/>
  <c r="F78" i="12"/>
  <c r="C78" i="12"/>
  <c r="B78" i="12"/>
  <c r="I78" i="12" s="1" a="1"/>
  <c r="I78" i="12" s="1"/>
  <c r="N78" i="12" s="1"/>
  <c r="B214" i="12"/>
  <c r="I214" i="12" s="1" a="1"/>
  <c r="I214" i="12" s="1"/>
  <c r="N214" i="12" s="1"/>
  <c r="D214" i="12"/>
  <c r="G214" i="12"/>
  <c r="C214" i="12"/>
  <c r="E214" i="12"/>
  <c r="F214" i="12"/>
  <c r="B121" i="12"/>
  <c r="I121" i="12" s="1" a="1"/>
  <c r="I121" i="12" s="1"/>
  <c r="N121" i="12" s="1"/>
  <c r="D121" i="12"/>
  <c r="F121" i="12"/>
  <c r="G121" i="12"/>
  <c r="C121" i="12"/>
  <c r="E121" i="12"/>
  <c r="D229" i="12"/>
  <c r="B229" i="12"/>
  <c r="I229" i="12" s="1" a="1"/>
  <c r="I229" i="12" s="1"/>
  <c r="N229" i="12" s="1"/>
  <c r="C229" i="12"/>
  <c r="F229" i="12"/>
  <c r="E229" i="12"/>
  <c r="G229" i="12"/>
  <c r="B162" i="12"/>
  <c r="I162" i="12" s="1" a="1"/>
  <c r="I162" i="12" s="1"/>
  <c r="N162" i="12" s="1"/>
  <c r="G162" i="12"/>
  <c r="F162" i="12"/>
  <c r="C162" i="12"/>
  <c r="E162" i="12"/>
  <c r="D162" i="12"/>
  <c r="D266" i="12"/>
  <c r="B266" i="12"/>
  <c r="I266" i="12" s="1" a="1"/>
  <c r="I266" i="12" s="1"/>
  <c r="N266" i="12" s="1"/>
  <c r="G266" i="12"/>
  <c r="C266" i="12"/>
  <c r="E266" i="12"/>
  <c r="F266" i="12"/>
  <c r="J140" i="12" a="1"/>
  <c r="J140" i="12" s="1"/>
  <c r="L140" i="12" a="1"/>
  <c r="L140" i="12" s="1"/>
  <c r="B316" i="12"/>
  <c r="I316" i="12" s="1" a="1"/>
  <c r="I316" i="12" s="1"/>
  <c r="N316" i="12" s="1"/>
  <c r="F316" i="12"/>
  <c r="D316" i="12"/>
  <c r="E316" i="12"/>
  <c r="G316" i="12"/>
  <c r="C316" i="12"/>
  <c r="B228" i="12"/>
  <c r="I228" i="12" s="1" a="1"/>
  <c r="I228" i="12" s="1"/>
  <c r="N228" i="12" s="1"/>
  <c r="D228" i="12"/>
  <c r="G228" i="12"/>
  <c r="C228" i="12"/>
  <c r="E228" i="12"/>
  <c r="F228" i="12"/>
  <c r="D282" i="12"/>
  <c r="C282" i="12"/>
  <c r="E282" i="12"/>
  <c r="F282" i="12"/>
  <c r="G282" i="12"/>
  <c r="B282" i="12"/>
  <c r="I282" i="12" s="1" a="1"/>
  <c r="I282" i="12" s="1"/>
  <c r="N282" i="12" s="1"/>
  <c r="B313" i="12"/>
  <c r="I313" i="12" s="1" a="1"/>
  <c r="I313" i="12" s="1"/>
  <c r="N313" i="12" s="1"/>
  <c r="D313" i="12"/>
  <c r="C313" i="12"/>
  <c r="E313" i="12"/>
  <c r="F313" i="12"/>
  <c r="G313" i="12"/>
  <c r="B87" i="12"/>
  <c r="I87" i="12" s="1" a="1"/>
  <c r="I87" i="12" s="1"/>
  <c r="N87" i="12" s="1"/>
  <c r="D87" i="12"/>
  <c r="C87" i="12"/>
  <c r="E87" i="12"/>
  <c r="G87" i="12"/>
  <c r="F87" i="12"/>
  <c r="B161" i="12"/>
  <c r="I161" i="12" s="1" a="1"/>
  <c r="I161" i="12" s="1"/>
  <c r="N161" i="12" s="1"/>
  <c r="G161" i="12"/>
  <c r="C161" i="12"/>
  <c r="D161" i="12"/>
  <c r="E161" i="12"/>
  <c r="F161" i="12"/>
  <c r="B145" i="12"/>
  <c r="I145" i="12" s="1" a="1"/>
  <c r="I145" i="12" s="1"/>
  <c r="N145" i="12" s="1"/>
  <c r="D145" i="12"/>
  <c r="G145" i="12"/>
  <c r="E145" i="12"/>
  <c r="F145" i="12"/>
  <c r="C145" i="12"/>
  <c r="D64" i="12"/>
  <c r="B64" i="12"/>
  <c r="I64" i="12" s="1" a="1"/>
  <c r="I64" i="12" s="1"/>
  <c r="N64" i="12" s="1"/>
  <c r="E64" i="12"/>
  <c r="C64" i="12"/>
  <c r="G64" i="12"/>
  <c r="F64" i="12"/>
  <c r="B193" i="12"/>
  <c r="I193" i="12" s="1" a="1"/>
  <c r="I193" i="12" s="1"/>
  <c r="N193" i="12" s="1"/>
  <c r="G193" i="12"/>
  <c r="E193" i="12"/>
  <c r="F193" i="12"/>
  <c r="C193" i="12"/>
  <c r="D193" i="12"/>
  <c r="B267" i="12"/>
  <c r="I267" i="12" s="1" a="1"/>
  <c r="I267" i="12" s="1"/>
  <c r="N267" i="12" s="1"/>
  <c r="E267" i="12"/>
  <c r="C267" i="12"/>
  <c r="G267" i="12"/>
  <c r="F267" i="12"/>
  <c r="D267" i="12"/>
  <c r="E190" i="12"/>
  <c r="F190" i="12"/>
  <c r="C190" i="12"/>
  <c r="B190" i="12"/>
  <c r="I190" i="12" s="1" a="1"/>
  <c r="I190" i="12" s="1"/>
  <c r="N190" i="12" s="1"/>
  <c r="G190" i="12"/>
  <c r="D190" i="12"/>
  <c r="B211" i="12"/>
  <c r="I211" i="12" s="1" a="1"/>
  <c r="I211" i="12" s="1"/>
  <c r="N211" i="12" s="1"/>
  <c r="D211" i="12"/>
  <c r="C211" i="12"/>
  <c r="F211" i="12"/>
  <c r="E211" i="12"/>
  <c r="G211" i="12"/>
  <c r="B213" i="12"/>
  <c r="I213" i="12" s="1" a="1"/>
  <c r="I213" i="12" s="1"/>
  <c r="N213" i="12" s="1"/>
  <c r="F213" i="12"/>
  <c r="E213" i="12"/>
  <c r="D213" i="12"/>
  <c r="G213" i="12"/>
  <c r="C213" i="12"/>
  <c r="E101" i="12"/>
  <c r="G101" i="12"/>
  <c r="C101" i="12"/>
  <c r="B101" i="12"/>
  <c r="I101" i="12" s="1" a="1"/>
  <c r="I101" i="12" s="1"/>
  <c r="N101" i="12" s="1"/>
  <c r="F101" i="12"/>
  <c r="D101" i="12"/>
  <c r="B198" i="12"/>
  <c r="I198" i="12" s="1" a="1"/>
  <c r="I198" i="12" s="1"/>
  <c r="N198" i="12" s="1"/>
  <c r="D198" i="12"/>
  <c r="F198" i="12"/>
  <c r="G198" i="12"/>
  <c r="E198" i="12"/>
  <c r="C198" i="12"/>
  <c r="B232" i="12"/>
  <c r="I232" i="12" s="1" a="1"/>
  <c r="I232" i="12" s="1"/>
  <c r="N232" i="12" s="1"/>
  <c r="D232" i="12"/>
  <c r="E232" i="12"/>
  <c r="C232" i="12"/>
  <c r="G232" i="12"/>
  <c r="F232" i="12"/>
  <c r="B62" i="12"/>
  <c r="I62" i="12" s="1" a="1"/>
  <c r="I62" i="12" s="1"/>
  <c r="N62" i="12" s="1"/>
  <c r="D62" i="12"/>
  <c r="E62" i="12"/>
  <c r="C62" i="12"/>
  <c r="F62" i="12"/>
  <c r="G62" i="12"/>
  <c r="B68" i="12"/>
  <c r="I68" i="12" s="1" a="1"/>
  <c r="I68" i="12" s="1"/>
  <c r="N68" i="12" s="1"/>
  <c r="D68" i="12"/>
  <c r="F68" i="12"/>
  <c r="C68" i="12"/>
  <c r="G68" i="12"/>
  <c r="E68" i="12"/>
  <c r="B249" i="12"/>
  <c r="I249" i="12" s="1" a="1"/>
  <c r="I249" i="12" s="1"/>
  <c r="N249" i="12" s="1"/>
  <c r="C249" i="12"/>
  <c r="D249" i="12"/>
  <c r="E249" i="12"/>
  <c r="G249" i="12"/>
  <c r="F249" i="12"/>
  <c r="B250" i="12"/>
  <c r="I250" i="12" s="1" a="1"/>
  <c r="I250" i="12" s="1"/>
  <c r="N250" i="12" s="1"/>
  <c r="C250" i="12"/>
  <c r="G250" i="12"/>
  <c r="E250" i="12"/>
  <c r="F250" i="12"/>
  <c r="D250" i="12"/>
  <c r="B164" i="12"/>
  <c r="I164" i="12" s="1" a="1"/>
  <c r="I164" i="12" s="1"/>
  <c r="N164" i="12" s="1"/>
  <c r="D164" i="12"/>
  <c r="C164" i="12"/>
  <c r="G164" i="12"/>
  <c r="F164" i="12"/>
  <c r="E164" i="12"/>
  <c r="D82" i="12"/>
  <c r="E82" i="12"/>
  <c r="B82" i="12"/>
  <c r="I82" i="12" s="1" a="1"/>
  <c r="I82" i="12" s="1"/>
  <c r="N82" i="12" s="1"/>
  <c r="G82" i="12"/>
  <c r="F82" i="12"/>
  <c r="C82" i="12"/>
  <c r="B260" i="12"/>
  <c r="I260" i="12" s="1" a="1"/>
  <c r="I260" i="12" s="1"/>
  <c r="N260" i="12" s="1"/>
  <c r="F260" i="12"/>
  <c r="D260" i="12"/>
  <c r="G260" i="12"/>
  <c r="C260" i="12"/>
  <c r="E260" i="12"/>
  <c r="D25" i="12"/>
  <c r="E25" i="12"/>
  <c r="F25" i="12"/>
  <c r="G25" i="12"/>
  <c r="C25" i="12"/>
  <c r="B25" i="12"/>
  <c r="I25" i="12" s="1" a="1"/>
  <c r="I25" i="12" s="1"/>
  <c r="N25" i="12" s="1"/>
  <c r="D209" i="12"/>
  <c r="C209" i="12"/>
  <c r="F209" i="12"/>
  <c r="B209" i="12"/>
  <c r="I209" i="12" s="1" a="1"/>
  <c r="I209" i="12" s="1"/>
  <c r="N209" i="12" s="1"/>
  <c r="E209" i="12"/>
  <c r="G209" i="12"/>
  <c r="D148" i="12"/>
  <c r="B148" i="12"/>
  <c r="I148" i="12" s="1" a="1"/>
  <c r="I148" i="12" s="1"/>
  <c r="N148" i="12" s="1"/>
  <c r="G148" i="12"/>
  <c r="C148" i="12"/>
  <c r="E148" i="12"/>
  <c r="F148" i="12"/>
  <c r="D302" i="12"/>
  <c r="E302" i="12"/>
  <c r="F302" i="12"/>
  <c r="C302" i="12"/>
  <c r="G302" i="12"/>
  <c r="B302" i="12"/>
  <c r="I302" i="12" s="1" a="1"/>
  <c r="I302" i="12" s="1"/>
  <c r="N302" i="12" s="1"/>
  <c r="B203" i="12"/>
  <c r="I203" i="12" s="1" a="1"/>
  <c r="I203" i="12" s="1"/>
  <c r="N203" i="12" s="1"/>
  <c r="D203" i="12"/>
  <c r="E203" i="12"/>
  <c r="F203" i="12"/>
  <c r="C203" i="12"/>
  <c r="G203" i="12"/>
  <c r="B8" i="12"/>
  <c r="I8" i="12" s="1" a="1"/>
  <c r="I8" i="12" s="1"/>
  <c r="N8" i="12" s="1"/>
  <c r="D8" i="12"/>
  <c r="C8" i="12"/>
  <c r="G8" i="12"/>
  <c r="F8" i="12"/>
  <c r="E8" i="12"/>
  <c r="B185" i="12"/>
  <c r="I185" i="12" s="1" a="1"/>
  <c r="I185" i="12" s="1"/>
  <c r="N185" i="12" s="1"/>
  <c r="G185" i="12"/>
  <c r="C185" i="12"/>
  <c r="E185" i="12"/>
  <c r="F185" i="12"/>
  <c r="D185" i="12"/>
  <c r="L201" i="12" a="1"/>
  <c r="L201" i="12" s="1"/>
  <c r="J201" i="12" a="1"/>
  <c r="J201" i="12" s="1"/>
  <c r="B220" i="12"/>
  <c r="I220" i="12" s="1" a="1"/>
  <c r="I220" i="12" s="1"/>
  <c r="N220" i="12" s="1"/>
  <c r="E220" i="12"/>
  <c r="C220" i="12"/>
  <c r="G220" i="12"/>
  <c r="F220" i="12"/>
  <c r="D220" i="12"/>
  <c r="B139" i="12"/>
  <c r="I139" i="12" s="1" a="1"/>
  <c r="I139" i="12" s="1"/>
  <c r="N139" i="12" s="1"/>
  <c r="C139" i="12"/>
  <c r="D139" i="12"/>
  <c r="E139" i="12"/>
  <c r="F139" i="12"/>
  <c r="G139" i="12"/>
  <c r="B287" i="12"/>
  <c r="I287" i="12" s="1" a="1"/>
  <c r="I287" i="12" s="1"/>
  <c r="N287" i="12" s="1"/>
  <c r="G287" i="12"/>
  <c r="E287" i="12"/>
  <c r="C287" i="12"/>
  <c r="F287" i="12"/>
  <c r="D287" i="12"/>
  <c r="J105" i="12" a="1"/>
  <c r="J105" i="12" s="1"/>
  <c r="L105" i="12" a="1"/>
  <c r="L105" i="12" s="1"/>
  <c r="B88" i="12"/>
  <c r="I88" i="12" s="1" a="1"/>
  <c r="I88" i="12" s="1"/>
  <c r="N88" i="12" s="1"/>
  <c r="D88" i="12"/>
  <c r="E88" i="12"/>
  <c r="F88" i="12"/>
  <c r="C88" i="12"/>
  <c r="G88" i="12"/>
  <c r="B42" i="12"/>
  <c r="I42" i="12" s="1" a="1"/>
  <c r="I42" i="12" s="1"/>
  <c r="N42" i="12" s="1"/>
  <c r="D42" i="12"/>
  <c r="C42" i="12"/>
  <c r="E42" i="12"/>
  <c r="F42" i="12"/>
  <c r="G42" i="12"/>
  <c r="D19" i="12"/>
  <c r="B19" i="12"/>
  <c r="I19" i="12" s="1" a="1"/>
  <c r="I19" i="12" s="1"/>
  <c r="N19" i="12" s="1"/>
  <c r="F19" i="12"/>
  <c r="E19" i="12"/>
  <c r="G19" i="12"/>
  <c r="C19" i="12"/>
  <c r="J77" i="12" a="1"/>
  <c r="J77" i="12" s="1"/>
  <c r="L77" i="12" a="1"/>
  <c r="L77" i="12" s="1"/>
  <c r="B177" i="12"/>
  <c r="I177" i="12" s="1" a="1"/>
  <c r="I177" i="12" s="1"/>
  <c r="N177" i="12" s="1"/>
  <c r="D177" i="12"/>
  <c r="G177" i="12"/>
  <c r="E177" i="12"/>
  <c r="C177" i="12"/>
  <c r="F177" i="12"/>
  <c r="B240" i="12"/>
  <c r="I240" i="12" s="1" a="1"/>
  <c r="I240" i="12" s="1"/>
  <c r="N240" i="12" s="1"/>
  <c r="G240" i="12"/>
  <c r="C240" i="12"/>
  <c r="D240" i="12"/>
  <c r="F240" i="12"/>
  <c r="E240" i="12"/>
  <c r="B202" i="12"/>
  <c r="I202" i="12" s="1" a="1"/>
  <c r="I202" i="12" s="1"/>
  <c r="N202" i="12" s="1"/>
  <c r="D202" i="12"/>
  <c r="E202" i="12"/>
  <c r="F202" i="12"/>
  <c r="G202" i="12"/>
  <c r="C202" i="12"/>
  <c r="D122" i="12"/>
  <c r="B122" i="12"/>
  <c r="I122" i="12" s="1" a="1"/>
  <c r="I122" i="12" s="1"/>
  <c r="N122" i="12" s="1"/>
  <c r="E122" i="12"/>
  <c r="F122" i="12"/>
  <c r="G122" i="12"/>
  <c r="C122" i="12"/>
  <c r="B120" i="12"/>
  <c r="I120" i="12" s="1" a="1"/>
  <c r="I120" i="12" s="1"/>
  <c r="N120" i="12" s="1"/>
  <c r="D120" i="12"/>
  <c r="G120" i="12"/>
  <c r="F120" i="12"/>
  <c r="C120" i="12"/>
  <c r="E120" i="12"/>
  <c r="B226" i="12"/>
  <c r="I226" i="12" s="1" a="1"/>
  <c r="I226" i="12" s="1"/>
  <c r="N226" i="12" s="1"/>
  <c r="C226" i="12"/>
  <c r="D226" i="12"/>
  <c r="E226" i="12"/>
  <c r="F226" i="12"/>
  <c r="G226" i="12"/>
  <c r="B66" i="12"/>
  <c r="I66" i="12" s="1" a="1"/>
  <c r="I66" i="12" s="1"/>
  <c r="N66" i="12" s="1"/>
  <c r="D66" i="12"/>
  <c r="C66" i="12"/>
  <c r="G66" i="12"/>
  <c r="E66" i="12"/>
  <c r="F66" i="12"/>
  <c r="B41" i="12"/>
  <c r="I41" i="12" s="1" a="1"/>
  <c r="I41" i="12" s="1"/>
  <c r="N41" i="12" s="1"/>
  <c r="D41" i="12"/>
  <c r="E41" i="12"/>
  <c r="C41" i="12"/>
  <c r="F41" i="12"/>
  <c r="G41" i="12"/>
  <c r="B30" i="12"/>
  <c r="I30" i="12" s="1" a="1"/>
  <c r="I30" i="12" s="1"/>
  <c r="N30" i="12" s="1"/>
  <c r="F30" i="12"/>
  <c r="D30" i="12"/>
  <c r="G30" i="12"/>
  <c r="E30" i="12"/>
  <c r="C30" i="12"/>
  <c r="D154" i="12"/>
  <c r="F154" i="12"/>
  <c r="G154" i="12"/>
  <c r="C154" i="12"/>
  <c r="E154" i="12"/>
  <c r="B154" i="12"/>
  <c r="I154" i="12" s="1" a="1"/>
  <c r="I154" i="12" s="1"/>
  <c r="N154" i="12" s="1"/>
  <c r="E94" i="12"/>
  <c r="B94" i="12"/>
  <c r="I94" i="12" s="1" a="1"/>
  <c r="I94" i="12" s="1"/>
  <c r="N94" i="12" s="1"/>
  <c r="D94" i="12"/>
  <c r="C94" i="12"/>
  <c r="G94" i="12"/>
  <c r="F94" i="12"/>
  <c r="B172" i="12"/>
  <c r="I172" i="12" s="1" a="1"/>
  <c r="I172" i="12" s="1"/>
  <c r="N172" i="12" s="1"/>
  <c r="F172" i="12"/>
  <c r="E172" i="12"/>
  <c r="D172" i="12"/>
  <c r="G172" i="12"/>
  <c r="C172" i="12"/>
  <c r="B91" i="12"/>
  <c r="I91" i="12" s="1" a="1"/>
  <c r="I91" i="12" s="1"/>
  <c r="N91" i="12" s="1"/>
  <c r="D91" i="12"/>
  <c r="C91" i="12"/>
  <c r="G91" i="12"/>
  <c r="E91" i="12"/>
  <c r="F91" i="12"/>
  <c r="B39" i="12"/>
  <c r="I39" i="12" s="1" a="1"/>
  <c r="I39" i="12" s="1"/>
  <c r="N39" i="12" s="1"/>
  <c r="G39" i="12"/>
  <c r="F39" i="12"/>
  <c r="E39" i="12"/>
  <c r="C39" i="12"/>
  <c r="D39" i="12"/>
  <c r="D196" i="12"/>
  <c r="B196" i="12"/>
  <c r="I196" i="12" s="1" a="1"/>
  <c r="I196" i="12" s="1"/>
  <c r="N196" i="12" s="1"/>
  <c r="C196" i="12"/>
  <c r="F196" i="12"/>
  <c r="G196" i="12"/>
  <c r="E196" i="12"/>
  <c r="D322" i="12"/>
  <c r="B322" i="12"/>
  <c r="I322" i="12" s="1" a="1"/>
  <c r="I322" i="12" s="1"/>
  <c r="N322" i="12" s="1"/>
  <c r="C322" i="12"/>
  <c r="F322" i="12"/>
  <c r="E322" i="12"/>
  <c r="G322" i="12"/>
  <c r="B278" i="12"/>
  <c r="I278" i="12" s="1" a="1"/>
  <c r="I278" i="12" s="1"/>
  <c r="N278" i="12" s="1"/>
  <c r="D278" i="12"/>
  <c r="F278" i="12"/>
  <c r="E278" i="12"/>
  <c r="G278" i="12"/>
  <c r="C278" i="12"/>
  <c r="B173" i="12"/>
  <c r="I173" i="12" s="1" a="1"/>
  <c r="I173" i="12" s="1"/>
  <c r="N173" i="12" s="1"/>
  <c r="D173" i="12"/>
  <c r="E173" i="12"/>
  <c r="C173" i="12"/>
  <c r="G173" i="12"/>
  <c r="F173" i="12"/>
  <c r="B155" i="12"/>
  <c r="I155" i="12" s="1" a="1"/>
  <c r="I155" i="12" s="1"/>
  <c r="N155" i="12" s="1"/>
  <c r="G155" i="12"/>
  <c r="C155" i="12"/>
  <c r="F155" i="12"/>
  <c r="E155" i="12"/>
  <c r="D155" i="12"/>
  <c r="D79" i="12"/>
  <c r="F79" i="12"/>
  <c r="G79" i="12"/>
  <c r="E79" i="12"/>
  <c r="C79" i="12"/>
  <c r="B79" i="12"/>
  <c r="I79" i="12" s="1" a="1"/>
  <c r="I79" i="12" s="1"/>
  <c r="N79" i="12" s="1"/>
  <c r="B70" i="12"/>
  <c r="I70" i="12" s="1" a="1"/>
  <c r="I70" i="12" s="1"/>
  <c r="N70" i="12" s="1"/>
  <c r="D70" i="12"/>
  <c r="E70" i="12"/>
  <c r="G70" i="12"/>
  <c r="C70" i="12"/>
  <c r="F70" i="12"/>
  <c r="B150" i="12"/>
  <c r="I150" i="12" s="1" a="1"/>
  <c r="I150" i="12" s="1"/>
  <c r="N150" i="12" s="1"/>
  <c r="E150" i="12"/>
  <c r="C150" i="12"/>
  <c r="G150" i="12"/>
  <c r="F150" i="12"/>
  <c r="D150" i="12"/>
  <c r="D253" i="12"/>
  <c r="F253" i="12"/>
  <c r="E253" i="12"/>
  <c r="G253" i="12"/>
  <c r="B253" i="12"/>
  <c r="I253" i="12" s="1" a="1"/>
  <c r="I253" i="12" s="1"/>
  <c r="N253" i="12" s="1"/>
  <c r="C253" i="12"/>
  <c r="B35" i="12"/>
  <c r="I35" i="12" s="1" a="1"/>
  <c r="I35" i="12" s="1"/>
  <c r="N35" i="12" s="1"/>
  <c r="D35" i="12"/>
  <c r="E35" i="12"/>
  <c r="F35" i="12"/>
  <c r="G35" i="12"/>
  <c r="C35" i="12"/>
  <c r="B63" i="12"/>
  <c r="I63" i="12" s="1" a="1"/>
  <c r="I63" i="12" s="1"/>
  <c r="N63" i="12" s="1"/>
  <c r="D63" i="12"/>
  <c r="E63" i="12"/>
  <c r="F63" i="12"/>
  <c r="G63" i="12"/>
  <c r="C63" i="12"/>
  <c r="B292" i="12"/>
  <c r="I292" i="12" s="1" a="1"/>
  <c r="I292" i="12" s="1"/>
  <c r="N292" i="12" s="1"/>
  <c r="D292" i="12"/>
  <c r="C292" i="12"/>
  <c r="G292" i="12"/>
  <c r="E292" i="12"/>
  <c r="F292" i="12"/>
  <c r="D317" i="12"/>
  <c r="B317" i="12"/>
  <c r="I317" i="12" s="1" a="1"/>
  <c r="I317" i="12" s="1"/>
  <c r="N317" i="12" s="1"/>
  <c r="F317" i="12"/>
  <c r="E317" i="12"/>
  <c r="G317" i="12"/>
  <c r="C317" i="12"/>
  <c r="D52" i="12"/>
  <c r="G52" i="12"/>
  <c r="F52" i="12"/>
  <c r="E52" i="12"/>
  <c r="B52" i="12"/>
  <c r="I52" i="12" s="1" a="1"/>
  <c r="I52" i="12" s="1"/>
  <c r="N52" i="12" s="1"/>
  <c r="C52" i="12"/>
  <c r="B215" i="12"/>
  <c r="I215" i="12" s="1" a="1"/>
  <c r="I215" i="12" s="1"/>
  <c r="N215" i="12" s="1"/>
  <c r="G215" i="12"/>
  <c r="F215" i="12"/>
  <c r="C215" i="12"/>
  <c r="E215" i="12"/>
  <c r="D215" i="12"/>
  <c r="D183" i="12"/>
  <c r="B183" i="12"/>
  <c r="I183" i="12" s="1" a="1"/>
  <c r="I183" i="12" s="1"/>
  <c r="N183" i="12" s="1"/>
  <c r="F183" i="12"/>
  <c r="C183" i="12"/>
  <c r="E183" i="12"/>
  <c r="G183" i="12"/>
  <c r="D195" i="12"/>
  <c r="B195" i="12"/>
  <c r="I195" i="12" s="1" a="1"/>
  <c r="I195" i="12" s="1"/>
  <c r="N195" i="12" s="1"/>
  <c r="G195" i="12"/>
  <c r="E195" i="12"/>
  <c r="F195" i="12"/>
  <c r="C195" i="12"/>
  <c r="B153" i="12"/>
  <c r="I153" i="12" s="1" a="1"/>
  <c r="I153" i="12" s="1"/>
  <c r="N153" i="12" s="1"/>
  <c r="D153" i="12"/>
  <c r="C153" i="12"/>
  <c r="G153" i="12"/>
  <c r="E153" i="12"/>
  <c r="F153" i="12"/>
  <c r="B269" i="12"/>
  <c r="I269" i="12" s="1" a="1"/>
  <c r="I269" i="12" s="1"/>
  <c r="N269" i="12" s="1"/>
  <c r="D269" i="12"/>
  <c r="C269" i="12"/>
  <c r="G269" i="12"/>
  <c r="F269" i="12"/>
  <c r="E269" i="12"/>
  <c r="D281" i="12"/>
  <c r="B281" i="12"/>
  <c r="I281" i="12" s="1" a="1"/>
  <c r="I281" i="12" s="1"/>
  <c r="N281" i="12" s="1"/>
  <c r="C281" i="12"/>
  <c r="G281" i="12"/>
  <c r="F281" i="12"/>
  <c r="E281" i="12"/>
  <c r="B293" i="12"/>
  <c r="I293" i="12" s="1" a="1"/>
  <c r="I293" i="12" s="1"/>
  <c r="N293" i="12" s="1"/>
  <c r="F293" i="12"/>
  <c r="G293" i="12"/>
  <c r="D293" i="12"/>
  <c r="C293" i="12"/>
  <c r="E293" i="12"/>
  <c r="D298" i="12"/>
  <c r="B298" i="12"/>
  <c r="I298" i="12" s="1" a="1"/>
  <c r="I298" i="12" s="1"/>
  <c r="N298" i="12" s="1"/>
  <c r="C298" i="12"/>
  <c r="E298" i="12"/>
  <c r="G298" i="12"/>
  <c r="F298" i="12"/>
  <c r="B131" i="12"/>
  <c r="I131" i="12" s="1" a="1"/>
  <c r="I131" i="12" s="1"/>
  <c r="N131" i="12" s="1"/>
  <c r="D131" i="12"/>
  <c r="C131" i="12"/>
  <c r="G131" i="12"/>
  <c r="E131" i="12"/>
  <c r="F131" i="12"/>
  <c r="D14" i="12"/>
  <c r="B14" i="12"/>
  <c r="I14" i="12" s="1" a="1"/>
  <c r="I14" i="12" s="1"/>
  <c r="N14" i="12" s="1"/>
  <c r="C14" i="12"/>
  <c r="F14" i="12"/>
  <c r="G14" i="12"/>
  <c r="E14" i="12"/>
  <c r="B132" i="12"/>
  <c r="I132" i="12" s="1" a="1"/>
  <c r="I132" i="12" s="1"/>
  <c r="N132" i="12" s="1"/>
  <c r="E132" i="12"/>
  <c r="F132" i="12"/>
  <c r="G132" i="12"/>
  <c r="D132" i="12"/>
  <c r="C132" i="12"/>
  <c r="B147" i="12"/>
  <c r="I147" i="12" s="1" a="1"/>
  <c r="I147" i="12" s="1"/>
  <c r="N147" i="12" s="1"/>
  <c r="G147" i="12"/>
  <c r="E147" i="12"/>
  <c r="F147" i="12"/>
  <c r="D147" i="12"/>
  <c r="C147" i="12"/>
  <c r="D5" i="12"/>
  <c r="B5" i="12"/>
  <c r="I5" i="12" s="1" a="1"/>
  <c r="I5" i="12" s="1"/>
  <c r="N5" i="12" s="1"/>
  <c r="G5" i="12"/>
  <c r="C5" i="12"/>
  <c r="F5" i="12"/>
  <c r="E5" i="12"/>
  <c r="C32" i="12"/>
  <c r="F32" i="12"/>
  <c r="D32" i="12"/>
  <c r="E32" i="12"/>
  <c r="G32" i="12"/>
  <c r="B32" i="12"/>
  <c r="I32" i="12" s="1" a="1"/>
  <c r="I32" i="12" s="1"/>
  <c r="N32" i="12" s="1"/>
  <c r="B252" i="12"/>
  <c r="I252" i="12" s="1" a="1"/>
  <c r="I252" i="12" s="1"/>
  <c r="N252" i="12" s="1"/>
  <c r="D252" i="12"/>
  <c r="C252" i="12"/>
  <c r="G252" i="12"/>
  <c r="F252" i="12"/>
  <c r="E252" i="12"/>
  <c r="J33" i="12" a="1"/>
  <c r="J33" i="12" s="1"/>
  <c r="B264" i="12"/>
  <c r="I264" i="12" s="1" a="1"/>
  <c r="I264" i="12" s="1"/>
  <c r="N264" i="12" s="1"/>
  <c r="D264" i="12"/>
  <c r="E264" i="12"/>
  <c r="C264" i="12"/>
  <c r="G264" i="12"/>
  <c r="F264" i="12"/>
  <c r="E187" i="12"/>
  <c r="B187" i="12"/>
  <c r="I187" i="12" s="1" a="1"/>
  <c r="I187" i="12" s="1"/>
  <c r="N187" i="12" s="1"/>
  <c r="D187" i="12"/>
  <c r="F187" i="12"/>
  <c r="C187" i="12"/>
  <c r="G187" i="12"/>
  <c r="B76" i="12"/>
  <c r="I76" i="12" s="1" a="1"/>
  <c r="I76" i="12" s="1"/>
  <c r="N76" i="12" s="1"/>
  <c r="G76" i="12"/>
  <c r="F76" i="12"/>
  <c r="D76" i="12"/>
  <c r="C76" i="12"/>
  <c r="E76" i="12"/>
  <c r="D54" i="12"/>
  <c r="C54" i="12"/>
  <c r="G54" i="12"/>
  <c r="E54" i="12"/>
  <c r="F54" i="12"/>
  <c r="B54" i="12"/>
  <c r="I54" i="12" s="1" a="1"/>
  <c r="I54" i="12" s="1"/>
  <c r="N54" i="12" s="1"/>
  <c r="B178" i="12"/>
  <c r="I178" i="12" s="1" a="1"/>
  <c r="I178" i="12" s="1"/>
  <c r="N178" i="12" s="1"/>
  <c r="D178" i="12"/>
  <c r="G178" i="12"/>
  <c r="F178" i="12"/>
  <c r="C178" i="12"/>
  <c r="E178" i="12"/>
  <c r="B4" i="12"/>
  <c r="I4" i="12" s="1" a="1"/>
  <c r="I4" i="12" s="1"/>
  <c r="N4" i="12" s="1"/>
  <c r="F4" i="12"/>
  <c r="E4" i="12"/>
  <c r="D4" i="12"/>
  <c r="G4" i="12"/>
  <c r="C4" i="12"/>
  <c r="B170" i="12"/>
  <c r="I170" i="12" s="1" a="1"/>
  <c r="I170" i="12" s="1"/>
  <c r="N170" i="12" s="1"/>
  <c r="F170" i="12"/>
  <c r="D170" i="12"/>
  <c r="E170" i="12"/>
  <c r="C170" i="12"/>
  <c r="G170" i="12"/>
  <c r="B92" i="12"/>
  <c r="I92" i="12" s="1" a="1"/>
  <c r="I92" i="12" s="1"/>
  <c r="N92" i="12" s="1"/>
  <c r="D92" i="12"/>
  <c r="G92" i="12"/>
  <c r="F92" i="12"/>
  <c r="E92" i="12"/>
  <c r="C92" i="12"/>
  <c r="B310" i="12"/>
  <c r="I310" i="12" s="1" a="1"/>
  <c r="I310" i="12" s="1"/>
  <c r="N310" i="12" s="1"/>
  <c r="D310" i="12"/>
  <c r="C310" i="12"/>
  <c r="E310" i="12"/>
  <c r="G310" i="12"/>
  <c r="F310" i="12"/>
  <c r="B50" i="12"/>
  <c r="I50" i="12" s="1" a="1"/>
  <c r="I50" i="12" s="1"/>
  <c r="N50" i="12" s="1"/>
  <c r="D50" i="12"/>
  <c r="C50" i="12"/>
  <c r="E50" i="12"/>
  <c r="F50" i="12"/>
  <c r="G50" i="12"/>
  <c r="B31" i="12"/>
  <c r="I31" i="12" s="1" a="1"/>
  <c r="I31" i="12" s="1"/>
  <c r="N31" i="12" s="1"/>
  <c r="C31" i="12"/>
  <c r="F31" i="12"/>
  <c r="E31" i="12"/>
  <c r="D31" i="12"/>
  <c r="G31" i="12"/>
  <c r="B28" i="12"/>
  <c r="I28" i="12" s="1" a="1"/>
  <c r="I28" i="12" s="1"/>
  <c r="N28" i="12" s="1"/>
  <c r="D28" i="12"/>
  <c r="G28" i="12"/>
  <c r="F28" i="12"/>
  <c r="C28" i="12"/>
  <c r="E28" i="12"/>
  <c r="B125" i="12"/>
  <c r="I125" i="12" s="1" a="1"/>
  <c r="I125" i="12" s="1"/>
  <c r="N125" i="12" s="1"/>
  <c r="E125" i="12"/>
  <c r="G125" i="12"/>
  <c r="D125" i="12"/>
  <c r="F125" i="12"/>
  <c r="C125" i="12"/>
  <c r="B146" i="12"/>
  <c r="I146" i="12" s="1" a="1"/>
  <c r="I146" i="12" s="1"/>
  <c r="N146" i="12" s="1"/>
  <c r="C146" i="12"/>
  <c r="G146" i="12"/>
  <c r="E146" i="12"/>
  <c r="F146" i="12"/>
  <c r="D146" i="12"/>
  <c r="B73" i="12"/>
  <c r="I73" i="12" s="1" a="1"/>
  <c r="I73" i="12" s="1"/>
  <c r="N73" i="12" s="1"/>
  <c r="C73" i="12"/>
  <c r="E73" i="12"/>
  <c r="G73" i="12"/>
  <c r="F73" i="12"/>
  <c r="D73" i="12"/>
  <c r="B18" i="12"/>
  <c r="I18" i="12" s="1" a="1"/>
  <c r="I18" i="12" s="1"/>
  <c r="N18" i="12" s="1"/>
  <c r="D18" i="12"/>
  <c r="G18" i="12"/>
  <c r="F18" i="12"/>
  <c r="E18" i="12"/>
  <c r="C18" i="12"/>
  <c r="B98" i="12"/>
  <c r="I98" i="12" s="1" a="1"/>
  <c r="I98" i="12" s="1"/>
  <c r="N98" i="12" s="1"/>
  <c r="E98" i="12"/>
  <c r="C98" i="12"/>
  <c r="F98" i="12"/>
  <c r="D98" i="12"/>
  <c r="G98" i="12"/>
  <c r="B263" i="12"/>
  <c r="I263" i="12" s="1" a="1"/>
  <c r="I263" i="12" s="1"/>
  <c r="N263" i="12" s="1"/>
  <c r="F263" i="12"/>
  <c r="D263" i="12"/>
  <c r="E263" i="12"/>
  <c r="C263" i="12"/>
  <c r="G263" i="12"/>
  <c r="B142" i="12"/>
  <c r="I142" i="12" s="1" a="1"/>
  <c r="I142" i="12" s="1"/>
  <c r="N142" i="12" s="1"/>
  <c r="D142" i="12"/>
  <c r="E142" i="12"/>
  <c r="F142" i="12"/>
  <c r="G142" i="12"/>
  <c r="C142" i="12"/>
  <c r="G254" i="12"/>
  <c r="C254" i="12"/>
  <c r="D254" i="12"/>
  <c r="B254" i="12"/>
  <c r="I254" i="12" s="1" a="1"/>
  <c r="I254" i="12" s="1"/>
  <c r="N254" i="12" s="1"/>
  <c r="E254" i="12"/>
  <c r="F254" i="12"/>
  <c r="B117" i="12"/>
  <c r="I117" i="12" s="1" a="1"/>
  <c r="I117" i="12" s="1"/>
  <c r="N117" i="12" s="1"/>
  <c r="E117" i="12"/>
  <c r="F117" i="12"/>
  <c r="G117" i="12"/>
  <c r="C117" i="12"/>
  <c r="D117" i="12"/>
  <c r="B134" i="12"/>
  <c r="I134" i="12" s="1" a="1"/>
  <c r="I134" i="12" s="1"/>
  <c r="N134" i="12" s="1"/>
  <c r="E134" i="12"/>
  <c r="F134" i="12"/>
  <c r="D134" i="12"/>
  <c r="G134" i="12"/>
  <c r="C134" i="12"/>
  <c r="B9" i="12"/>
  <c r="I9" i="12" s="1" a="1"/>
  <c r="I9" i="12" s="1"/>
  <c r="N9" i="12" s="1"/>
  <c r="D9" i="12"/>
  <c r="C9" i="12"/>
  <c r="G9" i="12"/>
  <c r="F9" i="12"/>
  <c r="E9" i="12"/>
  <c r="B230" i="12"/>
  <c r="I230" i="12" s="1" a="1"/>
  <c r="I230" i="12" s="1"/>
  <c r="N230" i="12" s="1"/>
  <c r="D230" i="12"/>
  <c r="E230" i="12"/>
  <c r="C230" i="12"/>
  <c r="F230" i="12"/>
  <c r="G230" i="12"/>
  <c r="B241" i="12"/>
  <c r="I241" i="12" s="1" a="1"/>
  <c r="I241" i="12" s="1"/>
  <c r="N241" i="12" s="1"/>
  <c r="D241" i="12"/>
  <c r="C241" i="12"/>
  <c r="G241" i="12"/>
  <c r="F241" i="12"/>
  <c r="E241" i="12"/>
  <c r="B169" i="12"/>
  <c r="I169" i="12" s="1" a="1"/>
  <c r="I169" i="12" s="1"/>
  <c r="N169" i="12" s="1"/>
  <c r="F169" i="12"/>
  <c r="C169" i="12"/>
  <c r="E169" i="12"/>
  <c r="G169" i="12"/>
  <c r="D169" i="12"/>
  <c r="E274" i="12"/>
  <c r="C274" i="12"/>
  <c r="F274" i="12"/>
  <c r="G274" i="12"/>
  <c r="D274" i="12"/>
  <c r="B274" i="12"/>
  <c r="I274" i="12" s="1" a="1"/>
  <c r="I274" i="12" s="1"/>
  <c r="N274" i="12" s="1"/>
  <c r="B259" i="12"/>
  <c r="I259" i="12" s="1" a="1"/>
  <c r="I259" i="12" s="1"/>
  <c r="N259" i="12" s="1"/>
  <c r="E259" i="12"/>
  <c r="F259" i="12"/>
  <c r="C259" i="12"/>
  <c r="D259" i="12"/>
  <c r="G259" i="12"/>
  <c r="B83" i="12"/>
  <c r="I83" i="12" s="1" a="1"/>
  <c r="I83" i="12" s="1"/>
  <c r="N83" i="12" s="1"/>
  <c r="D83" i="12"/>
  <c r="F83" i="12"/>
  <c r="E83" i="12"/>
  <c r="G83" i="12"/>
  <c r="C83" i="12"/>
  <c r="B102" i="12"/>
  <c r="I102" i="12" s="1" a="1"/>
  <c r="I102" i="12" s="1"/>
  <c r="N102" i="12" s="1"/>
  <c r="D102" i="12"/>
  <c r="C102" i="12"/>
  <c r="E102" i="12"/>
  <c r="G102" i="12"/>
  <c r="F102" i="12"/>
  <c r="B285" i="12"/>
  <c r="I285" i="12" s="1" a="1"/>
  <c r="I285" i="12" s="1"/>
  <c r="N285" i="12" s="1"/>
  <c r="D285" i="12"/>
  <c r="G285" i="12"/>
  <c r="E285" i="12"/>
  <c r="F285" i="12"/>
  <c r="C285" i="12"/>
  <c r="B116" i="12"/>
  <c r="I116" i="12" s="1" a="1"/>
  <c r="I116" i="12" s="1"/>
  <c r="N116" i="12" s="1"/>
  <c r="E116" i="12"/>
  <c r="G116" i="12"/>
  <c r="D116" i="12"/>
  <c r="F116" i="12"/>
  <c r="C116" i="12"/>
  <c r="B165" i="12"/>
  <c r="I165" i="12" s="1" a="1"/>
  <c r="I165" i="12" s="1"/>
  <c r="N165" i="12" s="1"/>
  <c r="D165" i="12"/>
  <c r="F165" i="12"/>
  <c r="G165" i="12"/>
  <c r="C165" i="12"/>
  <c r="E165" i="12"/>
  <c r="B243" i="12"/>
  <c r="I243" i="12" s="1" a="1"/>
  <c r="I243" i="12" s="1"/>
  <c r="N243" i="12" s="1"/>
  <c r="D243" i="12"/>
  <c r="F243" i="12"/>
  <c r="G243" i="12"/>
  <c r="E243" i="12"/>
  <c r="C243" i="12"/>
  <c r="B284" i="12"/>
  <c r="I284" i="12" s="1" a="1"/>
  <c r="I284" i="12" s="1"/>
  <c r="N284" i="12" s="1"/>
  <c r="D284" i="12"/>
  <c r="E284" i="12"/>
  <c r="G284" i="12"/>
  <c r="F284" i="12"/>
  <c r="C284" i="12"/>
  <c r="B303" i="12"/>
  <c r="I303" i="12" s="1" a="1"/>
  <c r="I303" i="12" s="1"/>
  <c r="N303" i="12" s="1"/>
  <c r="F303" i="12"/>
  <c r="G303" i="12"/>
  <c r="C303" i="12"/>
  <c r="D303" i="12"/>
  <c r="E303" i="12"/>
  <c r="B247" i="12"/>
  <c r="I247" i="12" s="1" a="1"/>
  <c r="I247" i="12" s="1"/>
  <c r="N247" i="12" s="1"/>
  <c r="D247" i="12"/>
  <c r="C247" i="12"/>
  <c r="G247" i="12"/>
  <c r="F247" i="12"/>
  <c r="E247" i="12"/>
  <c r="B217" i="12"/>
  <c r="I217" i="12" s="1" a="1"/>
  <c r="I217" i="12" s="1"/>
  <c r="N217" i="12" s="1"/>
  <c r="C217" i="12"/>
  <c r="G217" i="12"/>
  <c r="E217" i="12"/>
  <c r="F217" i="12"/>
  <c r="D217" i="12"/>
  <c r="B234" i="12"/>
  <c r="I234" i="12" s="1" a="1"/>
  <c r="I234" i="12" s="1"/>
  <c r="N234" i="12" s="1"/>
  <c r="D234" i="12"/>
  <c r="C234" i="12"/>
  <c r="E234" i="12"/>
  <c r="F234" i="12"/>
  <c r="G234" i="12"/>
  <c r="E119" i="12"/>
  <c r="G119" i="12"/>
  <c r="C119" i="12"/>
  <c r="F119" i="12"/>
  <c r="D119" i="12"/>
  <c r="B119" i="12"/>
  <c r="I119" i="12" s="1" a="1"/>
  <c r="I119" i="12" s="1"/>
  <c r="N119" i="12" s="1"/>
  <c r="D6" i="12"/>
  <c r="C6" i="12"/>
  <c r="G6" i="12"/>
  <c r="F6" i="12"/>
  <c r="B6" i="12"/>
  <c r="I6" i="12" s="1" a="1"/>
  <c r="I6" i="12" s="1"/>
  <c r="N6" i="12" s="1"/>
  <c r="E6" i="12"/>
  <c r="J44" i="12" a="1"/>
  <c r="J44" i="12" s="1"/>
  <c r="L44" i="12" a="1"/>
  <c r="L44" i="12" s="1"/>
  <c r="B223" i="12"/>
  <c r="I223" i="12" s="1" a="1"/>
  <c r="I223" i="12" s="1"/>
  <c r="N223" i="12" s="1"/>
  <c r="D223" i="12"/>
  <c r="F223" i="12"/>
  <c r="G223" i="12"/>
  <c r="E223" i="12"/>
  <c r="C223" i="12"/>
  <c r="B235" i="12"/>
  <c r="I235" i="12" s="1" a="1"/>
  <c r="I235" i="12" s="1"/>
  <c r="N235" i="12" s="1"/>
  <c r="G235" i="12"/>
  <c r="E235" i="12"/>
  <c r="D235" i="12"/>
  <c r="F235" i="12"/>
  <c r="C235" i="12"/>
  <c r="D224" i="12"/>
  <c r="B224" i="12"/>
  <c r="I224" i="12" s="1" a="1"/>
  <c r="I224" i="12" s="1"/>
  <c r="N224" i="12" s="1"/>
  <c r="G224" i="12"/>
  <c r="C224" i="12"/>
  <c r="E224" i="12"/>
  <c r="F224" i="12"/>
  <c r="B221" i="12"/>
  <c r="I221" i="12" s="1" a="1"/>
  <c r="I221" i="12" s="1"/>
  <c r="N221" i="12" s="1"/>
  <c r="C221" i="12"/>
  <c r="F221" i="12"/>
  <c r="D221" i="12"/>
  <c r="G221" i="12"/>
  <c r="E221" i="12"/>
  <c r="B95" i="12"/>
  <c r="I95" i="12" s="1" a="1"/>
  <c r="I95" i="12" s="1"/>
  <c r="N95" i="12" s="1"/>
  <c r="F95" i="12"/>
  <c r="G95" i="12"/>
  <c r="C95" i="12"/>
  <c r="D95" i="12"/>
  <c r="E95" i="12"/>
  <c r="D20" i="12"/>
  <c r="B20" i="12"/>
  <c r="I20" i="12" s="1" a="1"/>
  <c r="I20" i="12" s="1"/>
  <c r="N20" i="12" s="1"/>
  <c r="C20" i="12"/>
  <c r="E20" i="12"/>
  <c r="F20" i="12"/>
  <c r="G20" i="12"/>
  <c r="B205" i="12"/>
  <c r="I205" i="12" s="1" a="1"/>
  <c r="I205" i="12" s="1"/>
  <c r="N205" i="12" s="1"/>
  <c r="D205" i="12"/>
  <c r="E205" i="12"/>
  <c r="F205" i="12"/>
  <c r="G205" i="12"/>
  <c r="C205" i="12"/>
  <c r="F242" i="12"/>
  <c r="E242" i="12"/>
  <c r="G242" i="12"/>
  <c r="C242" i="12"/>
  <c r="D242" i="12"/>
  <c r="B242" i="12"/>
  <c r="I242" i="12" s="1" a="1"/>
  <c r="I242" i="12" s="1"/>
  <c r="N242" i="12" s="1"/>
  <c r="B21" i="12"/>
  <c r="I21" i="12" s="1" a="1"/>
  <c r="I21" i="12" s="1"/>
  <c r="N21" i="12" s="1"/>
  <c r="D21" i="12"/>
  <c r="F21" i="12"/>
  <c r="G21" i="12"/>
  <c r="E21" i="12"/>
  <c r="C21" i="12"/>
  <c r="B312" i="12"/>
  <c r="I312" i="12" s="1" a="1"/>
  <c r="I312" i="12" s="1"/>
  <c r="N312" i="12" s="1"/>
  <c r="D312" i="12"/>
  <c r="G312" i="12"/>
  <c r="F312" i="12"/>
  <c r="C312" i="12"/>
  <c r="E312" i="12"/>
  <c r="B305" i="12"/>
  <c r="I305" i="12" s="1" a="1"/>
  <c r="I305" i="12" s="1"/>
  <c r="N305" i="12" s="1"/>
  <c r="D305" i="12"/>
  <c r="G305" i="12"/>
  <c r="C305" i="12"/>
  <c r="F305" i="12"/>
  <c r="E305" i="12"/>
  <c r="B320" i="12"/>
  <c r="I320" i="12" s="1" a="1"/>
  <c r="I320" i="12" s="1"/>
  <c r="N320" i="12" s="1"/>
  <c r="D320" i="12"/>
  <c r="C320" i="12"/>
  <c r="E320" i="12"/>
  <c r="F320" i="12"/>
  <c r="G320" i="12"/>
  <c r="B109" i="12"/>
  <c r="I109" i="12" s="1" a="1"/>
  <c r="I109" i="12" s="1"/>
  <c r="N109" i="12" s="1"/>
  <c r="G109" i="12"/>
  <c r="E109" i="12"/>
  <c r="C109" i="12"/>
  <c r="F109" i="12"/>
  <c r="D109" i="12"/>
  <c r="B115" i="12"/>
  <c r="I115" i="12" s="1" a="1"/>
  <c r="I115" i="12" s="1"/>
  <c r="N115" i="12" s="1"/>
  <c r="D115" i="12"/>
  <c r="E115" i="12"/>
  <c r="F115" i="12"/>
  <c r="G115" i="12"/>
  <c r="C115" i="12"/>
  <c r="E130" i="12"/>
  <c r="C130" i="12"/>
  <c r="D130" i="12"/>
  <c r="G130" i="12"/>
  <c r="B130" i="12"/>
  <c r="I130" i="12" s="1" a="1"/>
  <c r="I130" i="12" s="1"/>
  <c r="N130" i="12" s="1"/>
  <c r="F130" i="12"/>
  <c r="B104" i="12"/>
  <c r="I104" i="12" s="1" a="1"/>
  <c r="I104" i="12" s="1"/>
  <c r="N104" i="12" s="1"/>
  <c r="E104" i="12"/>
  <c r="F104" i="12"/>
  <c r="G104" i="12"/>
  <c r="D104" i="12"/>
  <c r="C104" i="12"/>
  <c r="B57" i="12"/>
  <c r="I57" i="12" s="1" a="1"/>
  <c r="I57" i="12" s="1"/>
  <c r="N57" i="12" s="1"/>
  <c r="G57" i="12"/>
  <c r="C57" i="12"/>
  <c r="F57" i="12"/>
  <c r="E57" i="12"/>
  <c r="D57" i="12"/>
  <c r="J27" i="12" a="1"/>
  <c r="J27" i="12" s="1"/>
  <c r="L27" i="12" a="1"/>
  <c r="L27" i="12" s="1"/>
  <c r="B208" i="12"/>
  <c r="I208" i="12" s="1" a="1"/>
  <c r="I208" i="12" s="1"/>
  <c r="N208" i="12" s="1"/>
  <c r="E208" i="12"/>
  <c r="C208" i="12"/>
  <c r="F208" i="12"/>
  <c r="D208" i="12"/>
  <c r="G208" i="12"/>
  <c r="B71" i="12"/>
  <c r="I71" i="12" s="1" a="1"/>
  <c r="I71" i="12" s="1"/>
  <c r="N71" i="12" s="1"/>
  <c r="E71" i="12"/>
  <c r="C71" i="12"/>
  <c r="F71" i="12"/>
  <c r="G71" i="12"/>
  <c r="D71" i="12"/>
  <c r="D100" i="12"/>
  <c r="B100" i="12"/>
  <c r="I100" i="12" s="1" a="1"/>
  <c r="I100" i="12" s="1"/>
  <c r="N100" i="12" s="1"/>
  <c r="F100" i="12"/>
  <c r="E100" i="12"/>
  <c r="G100" i="12"/>
  <c r="C100" i="12"/>
  <c r="D36" i="12"/>
  <c r="B36" i="12"/>
  <c r="I36" i="12" s="1" a="1"/>
  <c r="I36" i="12" s="1"/>
  <c r="N36" i="12" s="1"/>
  <c r="G36" i="12"/>
  <c r="C36" i="12"/>
  <c r="F36" i="12"/>
  <c r="E36" i="12"/>
  <c r="B286" i="12"/>
  <c r="I286" i="12" s="1" a="1"/>
  <c r="I286" i="12" s="1"/>
  <c r="N286" i="12" s="1"/>
  <c r="D286" i="12"/>
  <c r="F286" i="12"/>
  <c r="C286" i="12"/>
  <c r="E286" i="12"/>
  <c r="G286" i="12"/>
  <c r="B47" i="12"/>
  <c r="I47" i="12" s="1" a="1"/>
  <c r="I47" i="12" s="1"/>
  <c r="N47" i="12" s="1"/>
  <c r="F47" i="12"/>
  <c r="E47" i="12"/>
  <c r="C47" i="12"/>
  <c r="G47" i="12"/>
  <c r="D47" i="12"/>
  <c r="B108" i="12"/>
  <c r="I108" i="12" s="1" a="1"/>
  <c r="I108" i="12" s="1"/>
  <c r="N108" i="12" s="1"/>
  <c r="D108" i="12"/>
  <c r="G108" i="12"/>
  <c r="C108" i="12"/>
  <c r="F108" i="12"/>
  <c r="E108" i="12"/>
  <c r="D141" i="12"/>
  <c r="E141" i="12"/>
  <c r="C141" i="12"/>
  <c r="F141" i="12"/>
  <c r="G141" i="12"/>
  <c r="B141" i="12"/>
  <c r="I141" i="12" s="1" a="1"/>
  <c r="I141" i="12" s="1"/>
  <c r="N141" i="12" s="1"/>
  <c r="B280" i="12"/>
  <c r="I280" i="12" s="1" a="1"/>
  <c r="I280" i="12" s="1"/>
  <c r="N280" i="12" s="1"/>
  <c r="D280" i="12"/>
  <c r="G280" i="12"/>
  <c r="E280" i="12"/>
  <c r="C280" i="12"/>
  <c r="F280" i="12"/>
  <c r="D199" i="12"/>
  <c r="B199" i="12"/>
  <c r="I199" i="12" s="1" a="1"/>
  <c r="I199" i="12" s="1"/>
  <c r="N199" i="12" s="1"/>
  <c r="G199" i="12"/>
  <c r="C199" i="12"/>
  <c r="F199" i="12"/>
  <c r="E199" i="12"/>
  <c r="D299" i="12"/>
  <c r="B299" i="12"/>
  <c r="I299" i="12" s="1" a="1"/>
  <c r="I299" i="12" s="1"/>
  <c r="N299" i="12" s="1"/>
  <c r="E299" i="12"/>
  <c r="F299" i="12"/>
  <c r="C299" i="12"/>
  <c r="G299" i="12"/>
  <c r="D60" i="12"/>
  <c r="B60" i="12"/>
  <c r="I60" i="12" s="1" a="1"/>
  <c r="I60" i="12" s="1"/>
  <c r="N60" i="12" s="1"/>
  <c r="F60" i="12"/>
  <c r="G60" i="12"/>
  <c r="E60" i="12"/>
  <c r="C60" i="12"/>
  <c r="B279" i="12"/>
  <c r="I279" i="12" s="1" a="1"/>
  <c r="I279" i="12" s="1"/>
  <c r="N279" i="12" s="1"/>
  <c r="D279" i="12"/>
  <c r="C279" i="12"/>
  <c r="E279" i="12"/>
  <c r="F279" i="12"/>
  <c r="G279" i="12"/>
  <c r="D51" i="12"/>
  <c r="B51" i="12"/>
  <c r="I51" i="12" s="1" a="1"/>
  <c r="I51" i="12" s="1"/>
  <c r="N51" i="12" s="1"/>
  <c r="F51" i="12"/>
  <c r="C51" i="12"/>
  <c r="E51" i="12"/>
  <c r="G51" i="12"/>
  <c r="D262" i="12"/>
  <c r="B262" i="12"/>
  <c r="I262" i="12" s="1" a="1"/>
  <c r="I262" i="12" s="1"/>
  <c r="N262" i="12" s="1"/>
  <c r="G262" i="12"/>
  <c r="E262" i="12"/>
  <c r="F262" i="12"/>
  <c r="C262" i="12"/>
  <c r="D216" i="12"/>
  <c r="B216" i="12"/>
  <c r="I216" i="12" s="1" a="1"/>
  <c r="I216" i="12" s="1"/>
  <c r="N216" i="12" s="1"/>
  <c r="F216" i="12"/>
  <c r="G216" i="12"/>
  <c r="C216" i="12"/>
  <c r="E216" i="12"/>
  <c r="B321" i="12"/>
  <c r="I321" i="12" s="1" a="1"/>
  <c r="I321" i="12" s="1"/>
  <c r="N321" i="12" s="1"/>
  <c r="E321" i="12"/>
  <c r="F321" i="12"/>
  <c r="C321" i="12"/>
  <c r="D321" i="12"/>
  <c r="G321" i="12"/>
  <c r="B99" i="12"/>
  <c r="I99" i="12" s="1" a="1"/>
  <c r="I99" i="12" s="1"/>
  <c r="N99" i="12" s="1"/>
  <c r="D99" i="12"/>
  <c r="F99" i="12"/>
  <c r="G99" i="12"/>
  <c r="E99" i="12"/>
  <c r="C99" i="12"/>
  <c r="B277" i="12"/>
  <c r="I277" i="12" s="1" a="1"/>
  <c r="I277" i="12" s="1"/>
  <c r="N277" i="12" s="1"/>
  <c r="F277" i="12"/>
  <c r="G277" i="12"/>
  <c r="E277" i="12"/>
  <c r="C277" i="12"/>
  <c r="D277" i="12"/>
  <c r="D55" i="12"/>
  <c r="C55" i="12"/>
  <c r="E55" i="12"/>
  <c r="B55" i="12"/>
  <c r="I55" i="12" s="1" a="1"/>
  <c r="I55" i="12" s="1"/>
  <c r="N55" i="12" s="1"/>
  <c r="G55" i="12"/>
  <c r="F55" i="12"/>
  <c r="L22" i="12" a="1"/>
  <c r="L22" i="12" s="1"/>
  <c r="J22" i="12" a="1"/>
  <c r="J22" i="12" s="1"/>
  <c r="B74" i="12"/>
  <c r="I74" i="12" s="1" a="1"/>
  <c r="I74" i="12" s="1"/>
  <c r="N74" i="12" s="1"/>
  <c r="D74" i="12"/>
  <c r="F74" i="12"/>
  <c r="G74" i="12"/>
  <c r="E74" i="12"/>
  <c r="C74" i="12"/>
  <c r="B56" i="12"/>
  <c r="I56" i="12" s="1" a="1"/>
  <c r="I56" i="12" s="1"/>
  <c r="N56" i="12" s="1"/>
  <c r="D56" i="12"/>
  <c r="G56" i="12"/>
  <c r="C56" i="12"/>
  <c r="E56" i="12"/>
  <c r="F56" i="12"/>
  <c r="D65" i="12"/>
  <c r="B65" i="12"/>
  <c r="I65" i="12" s="1" a="1"/>
  <c r="I65" i="12" s="1"/>
  <c r="N65" i="12" s="1"/>
  <c r="C65" i="12"/>
  <c r="F65" i="12"/>
  <c r="G65" i="12"/>
  <c r="E65" i="12"/>
  <c r="B182" i="12"/>
  <c r="I182" i="12" s="1" a="1"/>
  <c r="I182" i="12" s="1"/>
  <c r="N182" i="12" s="1"/>
  <c r="D182" i="12"/>
  <c r="C182" i="12"/>
  <c r="E182" i="12"/>
  <c r="G182" i="12"/>
  <c r="F182" i="12"/>
  <c r="D168" i="12"/>
  <c r="B168" i="12"/>
  <c r="I168" i="12" s="1" a="1"/>
  <c r="I168" i="12" s="1"/>
  <c r="N168" i="12" s="1"/>
  <c r="G168" i="12"/>
  <c r="C168" i="12"/>
  <c r="E168" i="12"/>
  <c r="F168" i="12"/>
  <c r="B69" i="12"/>
  <c r="I69" i="12" s="1" a="1"/>
  <c r="I69" i="12" s="1"/>
  <c r="N69" i="12" s="1"/>
  <c r="D69" i="12"/>
  <c r="F69" i="12"/>
  <c r="C69" i="12"/>
  <c r="G69" i="12"/>
  <c r="E69" i="12"/>
  <c r="B244" i="12"/>
  <c r="I244" i="12" s="1" a="1"/>
  <c r="I244" i="12" s="1"/>
  <c r="N244" i="12" s="1"/>
  <c r="D244" i="12"/>
  <c r="G244" i="12"/>
  <c r="E244" i="12"/>
  <c r="C244" i="12"/>
  <c r="F244" i="12"/>
  <c r="D276" i="12"/>
  <c r="G276" i="12"/>
  <c r="F276" i="12"/>
  <c r="B276" i="12"/>
  <c r="I276" i="12" s="1" a="1"/>
  <c r="I276" i="12" s="1"/>
  <c r="N276" i="12" s="1"/>
  <c r="C276" i="12"/>
  <c r="E276" i="12"/>
  <c r="G188" i="12"/>
  <c r="E188" i="12"/>
  <c r="F188" i="12"/>
  <c r="B188" i="12"/>
  <c r="I188" i="12" s="1" a="1"/>
  <c r="I188" i="12" s="1"/>
  <c r="N188" i="12" s="1"/>
  <c r="D188" i="12"/>
  <c r="C188" i="12"/>
  <c r="D272" i="12"/>
  <c r="B272" i="12"/>
  <c r="I272" i="12" s="1" a="1"/>
  <c r="I272" i="12" s="1"/>
  <c r="N272" i="12" s="1"/>
  <c r="G272" i="12"/>
  <c r="F272" i="12"/>
  <c r="E272" i="12"/>
  <c r="C272" i="12"/>
  <c r="L212" i="12" a="1"/>
  <c r="L212" i="12" s="1"/>
  <c r="J212" i="12" a="1"/>
  <c r="J212" i="12" s="1"/>
  <c r="D48" i="12"/>
  <c r="B48" i="12"/>
  <c r="I48" i="12" s="1" a="1"/>
  <c r="I48" i="12" s="1"/>
  <c r="N48" i="12" s="1"/>
  <c r="G48" i="12"/>
  <c r="E48" i="12"/>
  <c r="F48" i="12"/>
  <c r="C48" i="12"/>
  <c r="B113" i="12"/>
  <c r="I113" i="12" s="1" a="1"/>
  <c r="I113" i="12" s="1"/>
  <c r="N113" i="12" s="1"/>
  <c r="C113" i="12"/>
  <c r="F113" i="12"/>
  <c r="G113" i="12"/>
  <c r="E113" i="12"/>
  <c r="D113" i="12"/>
  <c r="B7" i="12"/>
  <c r="I7" i="12" s="1" a="1"/>
  <c r="I7" i="12" s="1"/>
  <c r="N7" i="12" s="1"/>
  <c r="D7" i="12"/>
  <c r="E7" i="12"/>
  <c r="F7" i="12"/>
  <c r="G7" i="12"/>
  <c r="C7" i="12"/>
  <c r="B143" i="12"/>
  <c r="I143" i="12" s="1" a="1"/>
  <c r="I143" i="12" s="1"/>
  <c r="N143" i="12" s="1"/>
  <c r="D143" i="12"/>
  <c r="C143" i="12"/>
  <c r="F143" i="12"/>
  <c r="G143" i="12"/>
  <c r="E143" i="12"/>
  <c r="J111" i="12" a="1"/>
  <c r="J111" i="12" s="1"/>
  <c r="L111" i="12" a="1"/>
  <c r="L111" i="12" s="1"/>
  <c r="B160" i="12"/>
  <c r="I160" i="12" s="1" a="1"/>
  <c r="I160" i="12" s="1"/>
  <c r="N160" i="12" s="1"/>
  <c r="D160" i="12"/>
  <c r="E160" i="12"/>
  <c r="C160" i="12"/>
  <c r="F160" i="12"/>
  <c r="G160" i="12"/>
  <c r="B118" i="12"/>
  <c r="I118" i="12" s="1" a="1"/>
  <c r="I118" i="12" s="1"/>
  <c r="N118" i="12" s="1"/>
  <c r="D118" i="12"/>
  <c r="C118" i="12"/>
  <c r="F118" i="12"/>
  <c r="G118" i="12"/>
  <c r="E118" i="12"/>
  <c r="B40" i="12"/>
  <c r="I40" i="12" s="1" a="1"/>
  <c r="I40" i="12" s="1"/>
  <c r="N40" i="12" s="1"/>
  <c r="D40" i="12"/>
  <c r="F40" i="12"/>
  <c r="C40" i="12"/>
  <c r="G40" i="12"/>
  <c r="E40" i="12"/>
  <c r="F197" i="12"/>
  <c r="E197" i="12"/>
  <c r="C197" i="12"/>
  <c r="B197" i="12"/>
  <c r="I197" i="12" s="1" a="1"/>
  <c r="I197" i="12" s="1"/>
  <c r="N197" i="12" s="1"/>
  <c r="G197" i="12"/>
  <c r="D197" i="12"/>
  <c r="B300" i="12"/>
  <c r="I300" i="12" s="1" a="1"/>
  <c r="I300" i="12" s="1"/>
  <c r="N300" i="12" s="1"/>
  <c r="D300" i="12"/>
  <c r="C300" i="12"/>
  <c r="E300" i="12"/>
  <c r="F300" i="12"/>
  <c r="G300" i="12"/>
  <c r="B127" i="12"/>
  <c r="I127" i="12" s="1" a="1"/>
  <c r="I127" i="12" s="1"/>
  <c r="N127" i="12" s="1"/>
  <c r="D127" i="12"/>
  <c r="C127" i="12"/>
  <c r="E127" i="12"/>
  <c r="F127" i="12"/>
  <c r="G127" i="12"/>
  <c r="D158" i="12"/>
  <c r="B158" i="12"/>
  <c r="I158" i="12" s="1" a="1"/>
  <c r="I158" i="12" s="1"/>
  <c r="N158" i="12" s="1"/>
  <c r="E158" i="12"/>
  <c r="C158" i="12"/>
  <c r="G158" i="12"/>
  <c r="F158" i="12"/>
  <c r="D319" i="12"/>
  <c r="B319" i="12"/>
  <c r="I319" i="12" s="1" a="1"/>
  <c r="I319" i="12" s="1"/>
  <c r="N319" i="12" s="1"/>
  <c r="C319" i="12"/>
  <c r="G319" i="12"/>
  <c r="E319" i="12"/>
  <c r="F319" i="12"/>
  <c r="F239" i="12"/>
  <c r="D239" i="12"/>
  <c r="G239" i="12"/>
  <c r="B239" i="12"/>
  <c r="I239" i="12" s="1" a="1"/>
  <c r="I239" i="12" s="1"/>
  <c r="N239" i="12" s="1"/>
  <c r="E239" i="12"/>
  <c r="C239" i="12"/>
  <c r="B291" i="12"/>
  <c r="I291" i="12" s="1" a="1"/>
  <c r="I291" i="12" s="1"/>
  <c r="N291" i="12" s="1"/>
  <c r="G291" i="12"/>
  <c r="E291" i="12"/>
  <c r="C291" i="12"/>
  <c r="F291" i="12"/>
  <c r="D291" i="12"/>
  <c r="B206" i="12"/>
  <c r="I206" i="12" s="1" a="1"/>
  <c r="I206" i="12" s="1"/>
  <c r="N206" i="12" s="1"/>
  <c r="F206" i="12"/>
  <c r="E206" i="12"/>
  <c r="C206" i="12"/>
  <c r="D206" i="12"/>
  <c r="G206" i="12"/>
  <c r="B233" i="12"/>
  <c r="I233" i="12" s="1" a="1"/>
  <c r="I233" i="12" s="1"/>
  <c r="N233" i="12" s="1"/>
  <c r="D233" i="12"/>
  <c r="C233" i="12"/>
  <c r="G233" i="12"/>
  <c r="F233" i="12"/>
  <c r="E233" i="12"/>
  <c r="B174" i="12"/>
  <c r="I174" i="12" s="1" a="1"/>
  <c r="I174" i="12" s="1"/>
  <c r="N174" i="12" s="1"/>
  <c r="C174" i="12"/>
  <c r="F174" i="12"/>
  <c r="G174" i="12"/>
  <c r="E174" i="12"/>
  <c r="D174" i="12"/>
  <c r="B227" i="12"/>
  <c r="I227" i="12" s="1" a="1"/>
  <c r="I227" i="12" s="1"/>
  <c r="N227" i="12" s="1"/>
  <c r="D227" i="12"/>
  <c r="C227" i="12"/>
  <c r="G227" i="12"/>
  <c r="F227" i="12"/>
  <c r="E227" i="12"/>
  <c r="B11" i="12"/>
  <c r="I11" i="12" s="1" a="1"/>
  <c r="I11" i="12" s="1"/>
  <c r="N11" i="12" s="1"/>
  <c r="E11" i="12"/>
  <c r="F11" i="12"/>
  <c r="D11" i="12"/>
  <c r="G11" i="12"/>
  <c r="C11" i="12"/>
  <c r="B58" i="12"/>
  <c r="I58" i="12" s="1" a="1"/>
  <c r="I58" i="12" s="1"/>
  <c r="N58" i="12" s="1"/>
  <c r="D58" i="12"/>
  <c r="F58" i="12"/>
  <c r="G58" i="12"/>
  <c r="C58" i="12"/>
  <c r="E58" i="12"/>
  <c r="J283" i="12" l="1" a="1"/>
  <c r="J283" i="12" s="1"/>
  <c r="J314" i="12" a="1"/>
  <c r="J314" i="12" s="1"/>
  <c r="L166" i="12" a="1"/>
  <c r="L166" i="12" s="1"/>
  <c r="L309" i="12" a="1"/>
  <c r="L309" i="12" s="1"/>
  <c r="L61" i="12" a="1"/>
  <c r="L61" i="12" s="1"/>
  <c r="J222" i="12" a="1"/>
  <c r="J222" i="12" s="1"/>
  <c r="J309" i="12" a="1"/>
  <c r="J309" i="12" s="1"/>
  <c r="J114" i="12" a="1"/>
  <c r="J114" i="12" s="1"/>
  <c r="L184" i="12" a="1"/>
  <c r="L184" i="12" s="1"/>
  <c r="L289" i="12" a="1"/>
  <c r="L289" i="12" s="1"/>
  <c r="J176" i="12" a="1"/>
  <c r="J176" i="12" s="1"/>
  <c r="L29" i="12" a="1"/>
  <c r="L29" i="12" s="1"/>
  <c r="J219" i="12" a="1"/>
  <c r="J219" i="12" s="1"/>
  <c r="L194" i="12" a="1"/>
  <c r="L194" i="12" s="1"/>
  <c r="L137" i="12" a="1"/>
  <c r="L137" i="12" s="1"/>
  <c r="J261" i="12" a="1"/>
  <c r="J261" i="12" s="1"/>
  <c r="L294" i="12" a="1"/>
  <c r="L294" i="12" s="1"/>
  <c r="J37" i="12" a="1"/>
  <c r="J37" i="12" s="1"/>
  <c r="J294" i="12" a="1"/>
  <c r="J294" i="12" s="1"/>
  <c r="J166" i="12" a="1"/>
  <c r="J166" i="12" s="1"/>
  <c r="L192" i="12" a="1"/>
  <c r="L192" i="12" s="1"/>
  <c r="L59" i="12" a="1"/>
  <c r="L59" i="12" s="1"/>
  <c r="L186" i="12" a="1"/>
  <c r="L186" i="12" s="1"/>
  <c r="L37" i="12" a="1"/>
  <c r="L37" i="12" s="1"/>
  <c r="L12" i="12" a="1"/>
  <c r="L12" i="12" s="1"/>
  <c r="L156" i="12" a="1"/>
  <c r="L156" i="12" s="1"/>
  <c r="J194" i="12" a="1"/>
  <c r="J194" i="12" s="1"/>
  <c r="L103" i="12" a="1"/>
  <c r="L103" i="12" s="1"/>
  <c r="J16" i="12" a="1"/>
  <c r="J16" i="12" s="1"/>
  <c r="L124" i="12" a="1"/>
  <c r="L124" i="12" s="1"/>
  <c r="L204" i="12" a="1"/>
  <c r="L204" i="12" s="1"/>
  <c r="L86" i="12" a="1"/>
  <c r="L86" i="12" s="1"/>
  <c r="J135" i="12" a="1"/>
  <c r="J135" i="12" s="1"/>
  <c r="J218" i="12" a="1"/>
  <c r="J218" i="12" s="1"/>
  <c r="J85" i="12" a="1"/>
  <c r="J85" i="12" s="1"/>
  <c r="L255" i="12" a="1"/>
  <c r="L255" i="12" s="1"/>
  <c r="J192" i="12" a="1"/>
  <c r="J192" i="12" s="1"/>
  <c r="L246" i="12" a="1"/>
  <c r="L246" i="12" s="1"/>
  <c r="L273" i="12" a="1"/>
  <c r="L273" i="12" s="1"/>
  <c r="J80" i="12" a="1"/>
  <c r="J80" i="12" s="1"/>
  <c r="L301" i="12" a="1"/>
  <c r="L301" i="12" s="1"/>
  <c r="J256" i="12" a="1"/>
  <c r="J256" i="12" s="1"/>
  <c r="J301" i="12" a="1"/>
  <c r="J301" i="12" s="1"/>
  <c r="J191" i="12" a="1"/>
  <c r="J191" i="12" s="1"/>
  <c r="L181" i="12" a="1"/>
  <c r="L181" i="12" s="1"/>
  <c r="J258" i="12" a="1"/>
  <c r="J258" i="12" s="1"/>
  <c r="J157" i="12" a="1"/>
  <c r="J157" i="12" s="1"/>
  <c r="L80" i="12" a="1"/>
  <c r="L80" i="12" s="1"/>
  <c r="J49" i="12" a="1"/>
  <c r="J49" i="12" s="1"/>
  <c r="J186" i="12" a="1"/>
  <c r="J186" i="12" s="1"/>
  <c r="J96" i="12" a="1"/>
  <c r="J96" i="12" s="1"/>
  <c r="J295" i="12" a="1"/>
  <c r="J295" i="12" s="1"/>
  <c r="J307" i="12" a="1"/>
  <c r="J307" i="12" s="1"/>
  <c r="L81" i="12" a="1"/>
  <c r="L81" i="12" s="1"/>
  <c r="L256" i="12" a="1"/>
  <c r="L256" i="12" s="1"/>
  <c r="L107" i="12" a="1"/>
  <c r="L107" i="12" s="1"/>
  <c r="L26" i="12" a="1"/>
  <c r="L26" i="12" s="1"/>
  <c r="L271" i="12" a="1"/>
  <c r="L271" i="12" s="1"/>
  <c r="J128" i="12" a="1"/>
  <c r="J128" i="12" s="1"/>
  <c r="L96" i="12" a="1"/>
  <c r="L96" i="12" s="1"/>
  <c r="J245" i="12" a="1"/>
  <c r="J245" i="12" s="1"/>
  <c r="L238" i="12" a="1"/>
  <c r="L238" i="12" s="1"/>
  <c r="J311" i="12" a="1"/>
  <c r="J311" i="12" s="1"/>
  <c r="J129" i="12" a="1"/>
  <c r="J129" i="12" s="1"/>
  <c r="L175" i="12" a="1"/>
  <c r="L175" i="12" s="1"/>
  <c r="L46" i="12" a="1"/>
  <c r="L46" i="12" s="1"/>
  <c r="J289" i="12" a="1"/>
  <c r="J289" i="12" s="1"/>
  <c r="J43" i="12" a="1"/>
  <c r="J43" i="12" s="1"/>
  <c r="J180" i="12" a="1"/>
  <c r="J180" i="12" s="1"/>
  <c r="J270" i="12" a="1"/>
  <c r="J270" i="12" s="1"/>
  <c r="J45" i="12" a="1"/>
  <c r="J45" i="12" s="1"/>
  <c r="L308" i="12" a="1"/>
  <c r="L308" i="12" s="1"/>
  <c r="J163" i="12" a="1"/>
  <c r="J163" i="12" s="1"/>
  <c r="L38" i="12" a="1"/>
  <c r="L38" i="12" s="1"/>
  <c r="J207" i="12" a="1"/>
  <c r="J207" i="12" s="1"/>
  <c r="J210" i="12" a="1"/>
  <c r="J210" i="12" s="1"/>
  <c r="L210" i="12" a="1"/>
  <c r="L210" i="12" s="1"/>
  <c r="J67" i="12" a="1"/>
  <c r="J67" i="12" s="1"/>
  <c r="L219" i="12" a="1"/>
  <c r="L219" i="12" s="1"/>
  <c r="J238" i="12" a="1"/>
  <c r="J238" i="12" s="1"/>
  <c r="L191" i="12" a="1"/>
  <c r="L191" i="12" s="1"/>
  <c r="J204" i="12" a="1"/>
  <c r="J204" i="12" s="1"/>
  <c r="J159" i="12" a="1"/>
  <c r="J159" i="12" s="1"/>
  <c r="L135" i="12" a="1"/>
  <c r="L135" i="12" s="1"/>
  <c r="J15" i="12" a="1"/>
  <c r="J15" i="12" s="1"/>
  <c r="L314" i="12" a="1"/>
  <c r="L314" i="12" s="1"/>
  <c r="L311" i="12" a="1"/>
  <c r="L311" i="12" s="1"/>
  <c r="L49" i="12" a="1"/>
  <c r="L49" i="12" s="1"/>
  <c r="J124" i="12" a="1"/>
  <c r="J124" i="12" s="1"/>
  <c r="J271" i="12" a="1"/>
  <c r="J271" i="12" s="1"/>
  <c r="J318" i="12" a="1"/>
  <c r="J318" i="12" s="1"/>
  <c r="L307" i="12" a="1"/>
  <c r="L307" i="12" s="1"/>
  <c r="L136" i="12" a="1"/>
  <c r="L136" i="12" s="1"/>
  <c r="J106" i="12" a="1"/>
  <c r="J106" i="12" s="1"/>
  <c r="L43" i="12" a="1"/>
  <c r="L43" i="12" s="1"/>
  <c r="L257" i="12" a="1"/>
  <c r="L257" i="12" s="1"/>
  <c r="L45" i="12" a="1"/>
  <c r="L45" i="12" s="1"/>
  <c r="L296" i="12" a="1"/>
  <c r="L296" i="12" s="1"/>
  <c r="J26" i="12" a="1"/>
  <c r="J26" i="12" s="1"/>
  <c r="J181" i="12" a="1"/>
  <c r="J181" i="12" s="1"/>
  <c r="L318" i="12" a="1"/>
  <c r="L318" i="12" s="1"/>
  <c r="L10" i="12" a="1"/>
  <c r="L10" i="12" s="1"/>
  <c r="L112" i="12" a="1"/>
  <c r="L112" i="12" s="1"/>
  <c r="L13" i="12" a="1"/>
  <c r="L13" i="12" s="1"/>
  <c r="J136" i="12" a="1"/>
  <c r="J136" i="12" s="1"/>
  <c r="J38" i="12" a="1"/>
  <c r="J38" i="12" s="1"/>
  <c r="L270" i="12" a="1"/>
  <c r="L270" i="12" s="1"/>
  <c r="J107" i="12" a="1"/>
  <c r="J107" i="12" s="1"/>
  <c r="J225" i="12" a="1"/>
  <c r="J225" i="12" s="1"/>
  <c r="L288" i="12" a="1"/>
  <c r="L288" i="12" s="1"/>
  <c r="L3" i="12" a="1"/>
  <c r="L3" i="12" s="1"/>
  <c r="L290" i="12" a="1"/>
  <c r="L290" i="12" s="1"/>
  <c r="J90" i="12" a="1"/>
  <c r="J90" i="12" s="1"/>
  <c r="L128" i="12" a="1"/>
  <c r="L128" i="12" s="1"/>
  <c r="J175" i="12" a="1"/>
  <c r="J175" i="12" s="1"/>
  <c r="J288" i="12" a="1"/>
  <c r="J288" i="12" s="1"/>
  <c r="L237" i="12" a="1"/>
  <c r="L237" i="12" s="1"/>
  <c r="L163" i="12" a="1"/>
  <c r="L163" i="12" s="1"/>
  <c r="L207" i="12" a="1"/>
  <c r="L207" i="12" s="1"/>
  <c r="L218" i="12" a="1"/>
  <c r="L218" i="12" s="1"/>
  <c r="L23" i="12" a="1"/>
  <c r="L23" i="12" s="1"/>
  <c r="L275" i="12" a="1"/>
  <c r="L275" i="12" s="1"/>
  <c r="L258" i="12" a="1"/>
  <c r="L258" i="12" s="1"/>
  <c r="L67" i="12" a="1"/>
  <c r="L67" i="12" s="1"/>
  <c r="L176" i="12" a="1"/>
  <c r="L176" i="12" s="1"/>
  <c r="L129" i="12" a="1"/>
  <c r="L129" i="12" s="1"/>
  <c r="L222" i="12" a="1"/>
  <c r="L222" i="12" s="1"/>
  <c r="J265" i="12" a="1"/>
  <c r="J265" i="12" s="1"/>
  <c r="L149" i="12" a="1"/>
  <c r="L149" i="12" s="1"/>
  <c r="L17" i="12" a="1"/>
  <c r="L17" i="12" s="1"/>
  <c r="L114" i="12" a="1"/>
  <c r="L114" i="12" s="1"/>
  <c r="J133" i="12" a="1"/>
  <c r="J133" i="12" s="1"/>
  <c r="L283" i="12" a="1"/>
  <c r="L283" i="12" s="1"/>
  <c r="J296" i="12" a="1"/>
  <c r="J296" i="12" s="1"/>
  <c r="L265" i="12" a="1"/>
  <c r="L265" i="12" s="1"/>
  <c r="J275" i="12" a="1"/>
  <c r="J275" i="12" s="1"/>
  <c r="J13" i="12" a="1"/>
  <c r="J13" i="12" s="1"/>
  <c r="J273" i="12" a="1"/>
  <c r="J273" i="12" s="1"/>
  <c r="J156" i="12" a="1"/>
  <c r="J156" i="12" s="1"/>
  <c r="L144" i="12" a="1"/>
  <c r="L144" i="12" s="1"/>
  <c r="L261" i="12" a="1"/>
  <c r="L261" i="12" s="1"/>
  <c r="L248" i="12" a="1"/>
  <c r="L248" i="12" s="1"/>
  <c r="J112" i="12" a="1"/>
  <c r="J112" i="12" s="1"/>
  <c r="L15" i="12" a="1"/>
  <c r="L15" i="12" s="1"/>
  <c r="J290" i="12" a="1"/>
  <c r="J290" i="12" s="1"/>
  <c r="J34" i="12" a="1"/>
  <c r="J34" i="12" s="1"/>
  <c r="J97" i="12" a="1"/>
  <c r="J97" i="12" s="1"/>
  <c r="L236" i="12" a="1"/>
  <c r="L236" i="12" s="1"/>
  <c r="J236" i="12" a="1"/>
  <c r="J236" i="12" s="1"/>
  <c r="L90" i="12" a="1"/>
  <c r="L90" i="12" s="1"/>
  <c r="L106" i="12" a="1"/>
  <c r="L106" i="12" s="1"/>
  <c r="L126" i="12" a="1"/>
  <c r="L126" i="12" s="1"/>
  <c r="J126" i="12" a="1"/>
  <c r="J126" i="12" s="1"/>
  <c r="J149" i="12" a="1"/>
  <c r="J149" i="12" s="1"/>
  <c r="L167" i="12" a="1"/>
  <c r="L167" i="12" s="1"/>
  <c r="L315" i="12" a="1"/>
  <c r="L315" i="12" s="1"/>
  <c r="J237" i="12" a="1"/>
  <c r="J237" i="12" s="1"/>
  <c r="L268" i="12" a="1"/>
  <c r="L268" i="12" s="1"/>
  <c r="J268" i="12" a="1"/>
  <c r="J268" i="12" s="1"/>
  <c r="J137" i="12" a="1"/>
  <c r="J137" i="12" s="1"/>
  <c r="L84" i="12" a="1"/>
  <c r="L84" i="12" s="1"/>
  <c r="J123" i="12" a="1"/>
  <c r="J123" i="12" s="1"/>
  <c r="L123" i="12" a="1"/>
  <c r="L123" i="12" s="1"/>
  <c r="L276" i="12" a="1"/>
  <c r="L276" i="12" s="1"/>
  <c r="J276" i="12" a="1"/>
  <c r="J276" i="12" s="1"/>
  <c r="L168" i="12" a="1"/>
  <c r="L168" i="12" s="1"/>
  <c r="J168" i="12" a="1"/>
  <c r="J168" i="12" s="1"/>
  <c r="J262" i="12" a="1"/>
  <c r="J262" i="12" s="1"/>
  <c r="L262" i="12" a="1"/>
  <c r="L262" i="12" s="1"/>
  <c r="J303" i="12" a="1"/>
  <c r="J303" i="12" s="1"/>
  <c r="L303" i="12" a="1"/>
  <c r="L303" i="12" s="1"/>
  <c r="J203" i="12" a="1"/>
  <c r="J203" i="12" s="1"/>
  <c r="L203" i="12" a="1"/>
  <c r="L203" i="12" s="1"/>
  <c r="J146" i="12" a="1"/>
  <c r="J146" i="12" s="1"/>
  <c r="L146" i="12" a="1"/>
  <c r="L146" i="12" s="1"/>
  <c r="J41" i="12" a="1"/>
  <c r="J41" i="12" s="1"/>
  <c r="L41" i="12" a="1"/>
  <c r="L41" i="12" s="1"/>
  <c r="J42" i="12" a="1"/>
  <c r="J42" i="12" s="1"/>
  <c r="L42" i="12" a="1"/>
  <c r="L42" i="12" s="1"/>
  <c r="J52" i="12" a="1"/>
  <c r="J52" i="12" s="1"/>
  <c r="L52" i="12" a="1"/>
  <c r="L52" i="12" s="1"/>
  <c r="J120" i="12" a="1"/>
  <c r="J120" i="12" s="1"/>
  <c r="L120" i="12" a="1"/>
  <c r="L120" i="12" s="1"/>
  <c r="J31" i="12" a="1"/>
  <c r="J31" i="12" s="1"/>
  <c r="L31" i="12" a="1"/>
  <c r="L31" i="12" s="1"/>
  <c r="J252" i="12" a="1"/>
  <c r="J252" i="12" s="1"/>
  <c r="L252" i="12" a="1"/>
  <c r="L252" i="12" s="1"/>
  <c r="J139" i="12" a="1"/>
  <c r="J139" i="12" s="1"/>
  <c r="L139" i="12" a="1"/>
  <c r="L139" i="12" s="1"/>
  <c r="L121" i="12" a="1"/>
  <c r="L121" i="12" s="1"/>
  <c r="J121" i="12" a="1"/>
  <c r="J121" i="12" s="1"/>
  <c r="J177" i="12" a="1"/>
  <c r="J177" i="12" s="1"/>
  <c r="L177" i="12" a="1"/>
  <c r="L177" i="12" s="1"/>
  <c r="J171" i="12" a="1"/>
  <c r="J171" i="12" s="1"/>
  <c r="L171" i="12" a="1"/>
  <c r="L171" i="12" s="1"/>
  <c r="J101" i="12" a="1"/>
  <c r="J101" i="12" s="1"/>
  <c r="L101" i="12" a="1"/>
  <c r="L101" i="12" s="1"/>
  <c r="L152" i="12" a="1"/>
  <c r="L152" i="12" s="1"/>
  <c r="J152" i="12" a="1"/>
  <c r="J152" i="12" s="1"/>
  <c r="J11" i="12" a="1"/>
  <c r="J11" i="12" s="1"/>
  <c r="L11" i="12" a="1"/>
  <c r="L11" i="12" s="1"/>
  <c r="J284" i="12" a="1"/>
  <c r="J284" i="12" s="1"/>
  <c r="L284" i="12" a="1"/>
  <c r="L284" i="12" s="1"/>
  <c r="L220" i="12" a="1"/>
  <c r="L220" i="12" s="1"/>
  <c r="J220" i="12" a="1"/>
  <c r="J220" i="12" s="1"/>
  <c r="J266" i="12" a="1"/>
  <c r="J266" i="12" s="1"/>
  <c r="L266" i="12" a="1"/>
  <c r="L266" i="12" s="1"/>
  <c r="J21" i="12" a="1"/>
  <c r="J21" i="12" s="1"/>
  <c r="L21" i="12" a="1"/>
  <c r="L21" i="12" s="1"/>
  <c r="J259" i="12" a="1"/>
  <c r="J259" i="12" s="1"/>
  <c r="L259" i="12" a="1"/>
  <c r="L259" i="12" s="1"/>
  <c r="L170" i="12" a="1"/>
  <c r="L170" i="12" s="1"/>
  <c r="J170" i="12" a="1"/>
  <c r="J170" i="12" s="1"/>
  <c r="L215" i="12" a="1"/>
  <c r="L215" i="12" s="1"/>
  <c r="J215" i="12" a="1"/>
  <c r="J215" i="12" s="1"/>
  <c r="L253" i="12" a="1"/>
  <c r="L253" i="12" s="1"/>
  <c r="J253" i="12" a="1"/>
  <c r="J253" i="12" s="1"/>
  <c r="L79" i="12" a="1"/>
  <c r="L79" i="12" s="1"/>
  <c r="J79" i="12" a="1"/>
  <c r="J79" i="12" s="1"/>
  <c r="L94" i="12" a="1"/>
  <c r="L94" i="12" s="1"/>
  <c r="J94" i="12" a="1"/>
  <c r="J94" i="12" s="1"/>
  <c r="J30" i="12" a="1"/>
  <c r="J30" i="12" s="1"/>
  <c r="L30" i="12" a="1"/>
  <c r="L30" i="12" s="1"/>
  <c r="J62" i="12" a="1"/>
  <c r="J62" i="12" s="1"/>
  <c r="L62" i="12" a="1"/>
  <c r="L62" i="12" s="1"/>
  <c r="L267" i="12" a="1"/>
  <c r="L267" i="12" s="1"/>
  <c r="J267" i="12" a="1"/>
  <c r="J267" i="12" s="1"/>
  <c r="J87" i="12" a="1"/>
  <c r="J87" i="12" s="1"/>
  <c r="L87" i="12" a="1"/>
  <c r="L87" i="12" s="1"/>
  <c r="L214" i="12" a="1"/>
  <c r="L214" i="12" s="1"/>
  <c r="J214" i="12" a="1"/>
  <c r="J214" i="12" s="1"/>
  <c r="L306" i="12" a="1"/>
  <c r="L306" i="12" s="1"/>
  <c r="J306" i="12" a="1"/>
  <c r="J306" i="12" s="1"/>
  <c r="J300" i="12" a="1"/>
  <c r="J300" i="12" s="1"/>
  <c r="L300" i="12" a="1"/>
  <c r="L300" i="12" s="1"/>
  <c r="L118" i="12" a="1"/>
  <c r="L118" i="12" s="1"/>
  <c r="J118" i="12" a="1"/>
  <c r="J118" i="12" s="1"/>
  <c r="J143" i="12" a="1"/>
  <c r="J143" i="12" s="1"/>
  <c r="L143" i="12" a="1"/>
  <c r="L143" i="12" s="1"/>
  <c r="J69" i="12" a="1"/>
  <c r="J69" i="12" s="1"/>
  <c r="L69" i="12" a="1"/>
  <c r="L69" i="12" s="1"/>
  <c r="J108" i="12" a="1"/>
  <c r="J108" i="12" s="1"/>
  <c r="L108" i="12" a="1"/>
  <c r="L108" i="12" s="1"/>
  <c r="J320" i="12" a="1"/>
  <c r="J320" i="12" s="1"/>
  <c r="L320" i="12" a="1"/>
  <c r="L320" i="12" s="1"/>
  <c r="J235" i="12" a="1"/>
  <c r="J235" i="12" s="1"/>
  <c r="L235" i="12" a="1"/>
  <c r="L235" i="12" s="1"/>
  <c r="L241" i="12" a="1"/>
  <c r="L241" i="12" s="1"/>
  <c r="J241" i="12" a="1"/>
  <c r="J241" i="12" s="1"/>
  <c r="J142" i="12" a="1"/>
  <c r="J142" i="12" s="1"/>
  <c r="L142" i="12" a="1"/>
  <c r="L142" i="12" s="1"/>
  <c r="L73" i="12" a="1"/>
  <c r="L73" i="12" s="1"/>
  <c r="J73" i="12" a="1"/>
  <c r="J73" i="12" s="1"/>
  <c r="J125" i="12" a="1"/>
  <c r="J125" i="12" s="1"/>
  <c r="L125" i="12" a="1"/>
  <c r="L125" i="12" s="1"/>
  <c r="J50" i="12" a="1"/>
  <c r="J50" i="12" s="1"/>
  <c r="L50" i="12" a="1"/>
  <c r="L50" i="12" s="1"/>
  <c r="J278" i="12" a="1"/>
  <c r="J278" i="12" s="1"/>
  <c r="L278" i="12" a="1"/>
  <c r="L278" i="12" s="1"/>
  <c r="J8" i="12" a="1"/>
  <c r="J8" i="12" s="1"/>
  <c r="L8" i="12" a="1"/>
  <c r="L8" i="12" s="1"/>
  <c r="J148" i="12" a="1"/>
  <c r="J148" i="12" s="1"/>
  <c r="L148" i="12" a="1"/>
  <c r="L148" i="12" s="1"/>
  <c r="J64" i="12" a="1"/>
  <c r="J64" i="12" s="1"/>
  <c r="L64" i="12" a="1"/>
  <c r="L64" i="12" s="1"/>
  <c r="J71" i="12" a="1"/>
  <c r="J71" i="12" s="1"/>
  <c r="L71" i="12" a="1"/>
  <c r="L71" i="12" s="1"/>
  <c r="L221" i="12" a="1"/>
  <c r="L221" i="12" s="1"/>
  <c r="J221" i="12" a="1"/>
  <c r="J221" i="12" s="1"/>
  <c r="J28" i="12" a="1"/>
  <c r="J28" i="12" s="1"/>
  <c r="L28" i="12" a="1"/>
  <c r="L28" i="12" s="1"/>
  <c r="J272" i="12" a="1"/>
  <c r="J272" i="12" s="1"/>
  <c r="L272" i="12" a="1"/>
  <c r="L272" i="12" s="1"/>
  <c r="J51" i="12" a="1"/>
  <c r="J51" i="12" s="1"/>
  <c r="L51" i="12" a="1"/>
  <c r="L51" i="12" s="1"/>
  <c r="J40" i="12" a="1"/>
  <c r="J40" i="12" s="1"/>
  <c r="L40" i="12" a="1"/>
  <c r="L40" i="12" s="1"/>
  <c r="J92" i="12" a="1"/>
  <c r="J92" i="12" s="1"/>
  <c r="L92" i="12" a="1"/>
  <c r="L92" i="12" s="1"/>
  <c r="J83" i="12" a="1"/>
  <c r="J83" i="12" s="1"/>
  <c r="L83" i="12" a="1"/>
  <c r="L83" i="12" s="1"/>
  <c r="J32" i="12" a="1"/>
  <c r="J32" i="12" s="1"/>
  <c r="L32" i="12" a="1"/>
  <c r="L32" i="12" s="1"/>
  <c r="L279" i="12" a="1"/>
  <c r="L279" i="12" s="1"/>
  <c r="J279" i="12" a="1"/>
  <c r="J279" i="12" s="1"/>
  <c r="L36" i="12" a="1"/>
  <c r="L36" i="12" s="1"/>
  <c r="J36" i="12" a="1"/>
  <c r="J36" i="12" s="1"/>
  <c r="L54" i="12" a="1"/>
  <c r="L54" i="12" s="1"/>
  <c r="J54" i="12" a="1"/>
  <c r="J54" i="12" s="1"/>
  <c r="L293" i="12" a="1"/>
  <c r="L293" i="12" s="1"/>
  <c r="J293" i="12" a="1"/>
  <c r="J293" i="12" s="1"/>
  <c r="J226" i="12" a="1"/>
  <c r="J226" i="12" s="1"/>
  <c r="L226" i="12" a="1"/>
  <c r="L226" i="12" s="1"/>
  <c r="J98" i="12" a="1"/>
  <c r="J98" i="12" s="1"/>
  <c r="L98" i="12" a="1"/>
  <c r="L98" i="12" s="1"/>
  <c r="L169" i="12" a="1"/>
  <c r="L169" i="12" s="1"/>
  <c r="J169" i="12" a="1"/>
  <c r="J169" i="12" s="1"/>
  <c r="J304" i="12" a="1"/>
  <c r="J304" i="12" s="1"/>
  <c r="L304" i="12" a="1"/>
  <c r="L304" i="12" s="1"/>
  <c r="J254" i="12" a="1"/>
  <c r="J254" i="12" s="1"/>
  <c r="L254" i="12" a="1"/>
  <c r="L254" i="12" s="1"/>
  <c r="J72" i="12" a="1"/>
  <c r="J72" i="12" s="1"/>
  <c r="L72" i="12" a="1"/>
  <c r="L72" i="12" s="1"/>
  <c r="L281" i="12" a="1"/>
  <c r="L281" i="12" s="1"/>
  <c r="J281" i="12" a="1"/>
  <c r="J281" i="12" s="1"/>
  <c r="L151" i="12" a="1"/>
  <c r="L151" i="12" s="1"/>
  <c r="J151" i="12" a="1"/>
  <c r="J151" i="12" s="1"/>
  <c r="L302" i="12" a="1"/>
  <c r="L302" i="12" s="1"/>
  <c r="J302" i="12" a="1"/>
  <c r="J302" i="12" s="1"/>
  <c r="J299" i="12" a="1"/>
  <c r="J299" i="12" s="1"/>
  <c r="L299" i="12" a="1"/>
  <c r="L299" i="12" s="1"/>
  <c r="J298" i="12" a="1"/>
  <c r="J298" i="12" s="1"/>
  <c r="L298" i="12" a="1"/>
  <c r="L298" i="12" s="1"/>
  <c r="J317" i="12" a="1"/>
  <c r="J317" i="12" s="1"/>
  <c r="L317" i="12" a="1"/>
  <c r="L317" i="12" s="1"/>
  <c r="L88" i="12" a="1"/>
  <c r="L88" i="12" s="1"/>
  <c r="J88" i="12" a="1"/>
  <c r="J88" i="12" s="1"/>
  <c r="J179" i="12" a="1"/>
  <c r="J179" i="12" s="1"/>
  <c r="L179" i="12" a="1"/>
  <c r="L179" i="12" s="1"/>
  <c r="J231" i="12" a="1"/>
  <c r="J231" i="12" s="1"/>
  <c r="L231" i="12" a="1"/>
  <c r="L231" i="12" s="1"/>
  <c r="J48" i="12" a="1"/>
  <c r="J48" i="12" s="1"/>
  <c r="L48" i="12" a="1"/>
  <c r="L48" i="12" s="1"/>
  <c r="J130" i="12" a="1"/>
  <c r="J130" i="12" s="1"/>
  <c r="L130" i="12" a="1"/>
  <c r="L130" i="12" s="1"/>
  <c r="J95" i="12" a="1"/>
  <c r="J95" i="12" s="1"/>
  <c r="L95" i="12" a="1"/>
  <c r="L95" i="12" s="1"/>
  <c r="L47" i="12" a="1"/>
  <c r="L47" i="12" s="1"/>
  <c r="J47" i="12" a="1"/>
  <c r="J47" i="12" s="1"/>
  <c r="J117" i="12" a="1"/>
  <c r="J117" i="12" s="1"/>
  <c r="L117" i="12" a="1"/>
  <c r="L117" i="12" s="1"/>
  <c r="L264" i="12" a="1"/>
  <c r="L264" i="12" s="1"/>
  <c r="J264" i="12" a="1"/>
  <c r="J264" i="12" s="1"/>
  <c r="J14" i="12" a="1"/>
  <c r="J14" i="12" s="1"/>
  <c r="L14" i="12" a="1"/>
  <c r="L14" i="12" s="1"/>
  <c r="J150" i="12" a="1"/>
  <c r="J150" i="12" s="1"/>
  <c r="L150" i="12" a="1"/>
  <c r="L150" i="12" s="1"/>
  <c r="J155" i="12" a="1"/>
  <c r="J155" i="12" s="1"/>
  <c r="L155" i="12" a="1"/>
  <c r="L155" i="12" s="1"/>
  <c r="L202" i="12" a="1"/>
  <c r="L202" i="12" s="1"/>
  <c r="J202" i="12" a="1"/>
  <c r="J202" i="12" s="1"/>
  <c r="J287" i="12" a="1"/>
  <c r="J287" i="12" s="1"/>
  <c r="L287" i="12" a="1"/>
  <c r="L287" i="12" s="1"/>
  <c r="J131" i="12" a="1"/>
  <c r="J131" i="12" s="1"/>
  <c r="L131" i="12" a="1"/>
  <c r="L131" i="12" s="1"/>
  <c r="L322" i="12" a="1"/>
  <c r="L322" i="12" s="1"/>
  <c r="J322" i="12" a="1"/>
  <c r="J322" i="12" s="1"/>
  <c r="J229" i="12" a="1"/>
  <c r="J229" i="12" s="1"/>
  <c r="L229" i="12" a="1"/>
  <c r="L229" i="12" s="1"/>
  <c r="J195" i="12" a="1"/>
  <c r="J195" i="12" s="1"/>
  <c r="L195" i="12" a="1"/>
  <c r="L195" i="12" s="1"/>
  <c r="J185" i="12" a="1"/>
  <c r="J185" i="12" s="1"/>
  <c r="L185" i="12" a="1"/>
  <c r="L185" i="12" s="1"/>
  <c r="L282" i="12" a="1"/>
  <c r="L282" i="12" s="1"/>
  <c r="J282" i="12" a="1"/>
  <c r="J282" i="12" s="1"/>
  <c r="J239" i="12" a="1"/>
  <c r="J239" i="12" s="1"/>
  <c r="L239" i="12" a="1"/>
  <c r="L239" i="12" s="1"/>
  <c r="L217" i="12" a="1"/>
  <c r="L217" i="12" s="1"/>
  <c r="J217" i="12" a="1"/>
  <c r="J217" i="12" s="1"/>
  <c r="L187" i="12" a="1"/>
  <c r="L187" i="12" s="1"/>
  <c r="J187" i="12" a="1"/>
  <c r="J187" i="12" s="1"/>
  <c r="L183" i="12" a="1"/>
  <c r="L183" i="12" s="1"/>
  <c r="J183" i="12" a="1"/>
  <c r="J183" i="12" s="1"/>
  <c r="J277" i="12" a="1"/>
  <c r="J277" i="12" s="1"/>
  <c r="L277" i="12" a="1"/>
  <c r="L277" i="12" s="1"/>
  <c r="J206" i="12" a="1"/>
  <c r="J206" i="12" s="1"/>
  <c r="L206" i="12" a="1"/>
  <c r="L206" i="12" s="1"/>
  <c r="J20" i="12" a="1"/>
  <c r="J20" i="12" s="1"/>
  <c r="L20" i="12" a="1"/>
  <c r="L20" i="12" s="1"/>
  <c r="J199" i="12" a="1"/>
  <c r="J199" i="12" s="1"/>
  <c r="L199" i="12" a="1"/>
  <c r="L199" i="12" s="1"/>
  <c r="J153" i="12" a="1"/>
  <c r="J153" i="12" s="1"/>
  <c r="L153" i="12" a="1"/>
  <c r="L153" i="12" s="1"/>
  <c r="L19" i="12" a="1"/>
  <c r="L19" i="12" s="1"/>
  <c r="J19" i="12" a="1"/>
  <c r="J19" i="12" s="1"/>
  <c r="J213" i="12" a="1"/>
  <c r="J213" i="12" s="1"/>
  <c r="L213" i="12" a="1"/>
  <c r="L213" i="12" s="1"/>
  <c r="L93" i="12" a="1"/>
  <c r="L93" i="12" s="1"/>
  <c r="J93" i="12" a="1"/>
  <c r="J93" i="12" s="1"/>
  <c r="L244" i="12" a="1"/>
  <c r="L244" i="12" s="1"/>
  <c r="J244" i="12" a="1"/>
  <c r="J244" i="12" s="1"/>
  <c r="J234" i="12" a="1"/>
  <c r="J234" i="12" s="1"/>
  <c r="L234" i="12" a="1"/>
  <c r="L234" i="12" s="1"/>
  <c r="L70" i="12" a="1"/>
  <c r="L70" i="12" s="1"/>
  <c r="J70" i="12" a="1"/>
  <c r="J70" i="12" s="1"/>
  <c r="J172" i="12" a="1"/>
  <c r="J172" i="12" s="1"/>
  <c r="L172" i="12" a="1"/>
  <c r="L172" i="12" s="1"/>
  <c r="J25" i="12" a="1"/>
  <c r="J25" i="12" s="1"/>
  <c r="L25" i="12" a="1"/>
  <c r="L25" i="12" s="1"/>
  <c r="J110" i="12" a="1"/>
  <c r="J110" i="12" s="1"/>
  <c r="L110" i="12" a="1"/>
  <c r="L110" i="12" s="1"/>
  <c r="J200" i="12" a="1"/>
  <c r="J200" i="12" s="1"/>
  <c r="L200" i="12" a="1"/>
  <c r="L200" i="12" s="1"/>
  <c r="L154" i="12" a="1"/>
  <c r="L154" i="12" s="1"/>
  <c r="J154" i="12" a="1"/>
  <c r="J154" i="12" s="1"/>
  <c r="L260" i="12" a="1"/>
  <c r="L260" i="12" s="1"/>
  <c r="J260" i="12" a="1"/>
  <c r="J260" i="12" s="1"/>
  <c r="J242" i="12" a="1"/>
  <c r="J242" i="12" s="1"/>
  <c r="L242" i="12" a="1"/>
  <c r="L242" i="12" s="1"/>
  <c r="L6" i="12" a="1"/>
  <c r="L6" i="12" s="1"/>
  <c r="J6" i="12" a="1"/>
  <c r="J6" i="12" s="1"/>
  <c r="J291" i="12" a="1"/>
  <c r="J291" i="12" s="1"/>
  <c r="L291" i="12" a="1"/>
  <c r="L291" i="12" s="1"/>
  <c r="L197" i="12" a="1"/>
  <c r="L197" i="12" s="1"/>
  <c r="J197" i="12" a="1"/>
  <c r="J197" i="12" s="1"/>
  <c r="J4" i="12" a="1"/>
  <c r="J4" i="12" s="1"/>
  <c r="L4" i="12" a="1"/>
  <c r="L4" i="12" s="1"/>
  <c r="J76" i="12" a="1"/>
  <c r="J76" i="12" s="1"/>
  <c r="L76" i="12" a="1"/>
  <c r="L76" i="12" s="1"/>
  <c r="J5" i="12" a="1"/>
  <c r="J5" i="12" s="1"/>
  <c r="L5" i="12" a="1"/>
  <c r="L5" i="12" s="1"/>
  <c r="L82" i="12" a="1"/>
  <c r="L82" i="12" s="1"/>
  <c r="J82" i="12" a="1"/>
  <c r="J82" i="12" s="1"/>
  <c r="J138" i="12" a="1"/>
  <c r="J138" i="12" s="1"/>
  <c r="L138" i="12" a="1"/>
  <c r="L138" i="12" s="1"/>
  <c r="J75" i="12" a="1"/>
  <c r="J75" i="12" s="1"/>
  <c r="L75" i="12" a="1"/>
  <c r="L75" i="12" s="1"/>
  <c r="J99" i="12" a="1"/>
  <c r="J99" i="12" s="1"/>
  <c r="L99" i="12" a="1"/>
  <c r="L99" i="12" s="1"/>
  <c r="J280" i="12" a="1"/>
  <c r="J280" i="12" s="1"/>
  <c r="L280" i="12" a="1"/>
  <c r="L280" i="12" s="1"/>
  <c r="L115" i="12" a="1"/>
  <c r="L115" i="12" s="1"/>
  <c r="J115" i="12" a="1"/>
  <c r="J115" i="12" s="1"/>
  <c r="J223" i="12" a="1"/>
  <c r="J223" i="12" s="1"/>
  <c r="L223" i="12" a="1"/>
  <c r="L223" i="12" s="1"/>
  <c r="J310" i="12" a="1"/>
  <c r="J310" i="12" s="1"/>
  <c r="L310" i="12" a="1"/>
  <c r="L310" i="12" s="1"/>
  <c r="J78" i="12" a="1"/>
  <c r="J78" i="12" s="1"/>
  <c r="L78" i="12" a="1"/>
  <c r="L78" i="12" s="1"/>
  <c r="L164" i="12" a="1"/>
  <c r="L164" i="12" s="1"/>
  <c r="J164" i="12" a="1"/>
  <c r="J164" i="12" s="1"/>
  <c r="J109" i="12" a="1"/>
  <c r="J109" i="12" s="1"/>
  <c r="L109" i="12" a="1"/>
  <c r="L109" i="12" s="1"/>
  <c r="J211" i="12" a="1"/>
  <c r="J211" i="12" s="1"/>
  <c r="L211" i="12" a="1"/>
  <c r="L211" i="12" s="1"/>
  <c r="J312" i="12" a="1"/>
  <c r="J312" i="12" s="1"/>
  <c r="L312" i="12" a="1"/>
  <c r="L312" i="12" s="1"/>
  <c r="L205" i="12" a="1"/>
  <c r="L205" i="12" s="1"/>
  <c r="J205" i="12" a="1"/>
  <c r="J205" i="12" s="1"/>
  <c r="J9" i="12" a="1"/>
  <c r="J9" i="12" s="1"/>
  <c r="L9" i="12" a="1"/>
  <c r="L9" i="12" s="1"/>
  <c r="J132" i="12" a="1"/>
  <c r="J132" i="12" s="1"/>
  <c r="L132" i="12" a="1"/>
  <c r="L132" i="12" s="1"/>
  <c r="L35" i="12" a="1"/>
  <c r="L35" i="12" s="1"/>
  <c r="J35" i="12" a="1"/>
  <c r="J35" i="12" s="1"/>
  <c r="J104" i="12" a="1"/>
  <c r="J104" i="12" s="1"/>
  <c r="L104" i="12" a="1"/>
  <c r="L104" i="12" s="1"/>
  <c r="L190" i="12" a="1"/>
  <c r="L190" i="12" s="1"/>
  <c r="J190" i="12" a="1"/>
  <c r="J190" i="12" s="1"/>
  <c r="L182" i="12" a="1"/>
  <c r="L182" i="12" s="1"/>
  <c r="J182" i="12" a="1"/>
  <c r="J182" i="12" s="1"/>
  <c r="J178" i="12" a="1"/>
  <c r="J178" i="12" s="1"/>
  <c r="L178" i="12" a="1"/>
  <c r="L178" i="12" s="1"/>
  <c r="J173" i="12" a="1"/>
  <c r="J173" i="12" s="1"/>
  <c r="L173" i="12" a="1"/>
  <c r="L173" i="12" s="1"/>
  <c r="J66" i="12" a="1"/>
  <c r="J66" i="12" s="1"/>
  <c r="L66" i="12" a="1"/>
  <c r="L66" i="12" s="1"/>
  <c r="J188" i="12" a="1"/>
  <c r="J188" i="12" s="1"/>
  <c r="L188" i="12" a="1"/>
  <c r="L188" i="12" s="1"/>
  <c r="L196" i="12" a="1"/>
  <c r="L196" i="12" s="1"/>
  <c r="J196" i="12" a="1"/>
  <c r="J196" i="12" s="1"/>
  <c r="L233" i="12" a="1"/>
  <c r="L233" i="12" s="1"/>
  <c r="J233" i="12" a="1"/>
  <c r="J233" i="12" s="1"/>
  <c r="J74" i="12" a="1"/>
  <c r="J74" i="12" s="1"/>
  <c r="L74" i="12" a="1"/>
  <c r="L74" i="12" s="1"/>
  <c r="L116" i="12" a="1"/>
  <c r="L116" i="12" s="1"/>
  <c r="J116" i="12" a="1"/>
  <c r="J116" i="12" s="1"/>
  <c r="J224" i="12" a="1"/>
  <c r="J224" i="12" s="1"/>
  <c r="L224" i="12" a="1"/>
  <c r="L224" i="12" s="1"/>
  <c r="J269" i="12" a="1"/>
  <c r="J269" i="12" s="1"/>
  <c r="L269" i="12" a="1"/>
  <c r="L269" i="12" s="1"/>
  <c r="J122" i="12" a="1"/>
  <c r="J122" i="12" s="1"/>
  <c r="L122" i="12" a="1"/>
  <c r="L122" i="12" s="1"/>
  <c r="J250" i="12" a="1"/>
  <c r="J250" i="12" s="1"/>
  <c r="L250" i="12" a="1"/>
  <c r="L250" i="12" s="1"/>
  <c r="J134" i="12" a="1"/>
  <c r="J134" i="12" s="1"/>
  <c r="L134" i="12" a="1"/>
  <c r="L134" i="12" s="1"/>
  <c r="J18" i="12" a="1"/>
  <c r="J18" i="12" s="1"/>
  <c r="L18" i="12" a="1"/>
  <c r="L18" i="12" s="1"/>
  <c r="J65" i="12" a="1"/>
  <c r="J65" i="12" s="1"/>
  <c r="L65" i="12" a="1"/>
  <c r="L65" i="12" s="1"/>
  <c r="L216" i="12" a="1"/>
  <c r="L216" i="12" s="1"/>
  <c r="J216" i="12" a="1"/>
  <c r="J216" i="12" s="1"/>
  <c r="J119" i="12" a="1"/>
  <c r="J119" i="12" s="1"/>
  <c r="L119" i="12" a="1"/>
  <c r="L119" i="12" s="1"/>
  <c r="J227" i="12" a="1"/>
  <c r="J227" i="12" s="1"/>
  <c r="L227" i="12" a="1"/>
  <c r="L227" i="12" s="1"/>
  <c r="J247" i="12" a="1"/>
  <c r="J247" i="12" s="1"/>
  <c r="L247" i="12" a="1"/>
  <c r="L247" i="12" s="1"/>
  <c r="L285" i="12" a="1"/>
  <c r="L285" i="12" s="1"/>
  <c r="J285" i="12" a="1"/>
  <c r="J285" i="12" s="1"/>
  <c r="J100" i="12" a="1"/>
  <c r="J100" i="12" s="1"/>
  <c r="L100" i="12" a="1"/>
  <c r="L100" i="12" s="1"/>
  <c r="J274" i="12" a="1"/>
  <c r="J274" i="12" s="1"/>
  <c r="L274" i="12" a="1"/>
  <c r="L274" i="12" s="1"/>
  <c r="J263" i="12" a="1"/>
  <c r="J263" i="12" s="1"/>
  <c r="L263" i="12" a="1"/>
  <c r="L263" i="12" s="1"/>
  <c r="J292" i="12" a="1"/>
  <c r="J292" i="12" s="1"/>
  <c r="L292" i="12" a="1"/>
  <c r="L292" i="12" s="1"/>
  <c r="J232" i="12" a="1"/>
  <c r="J232" i="12" s="1"/>
  <c r="L232" i="12" a="1"/>
  <c r="L232" i="12" s="1"/>
  <c r="J145" i="12" a="1"/>
  <c r="J145" i="12" s="1"/>
  <c r="L145" i="12" a="1"/>
  <c r="L145" i="12" s="1"/>
  <c r="J313" i="12" a="1"/>
  <c r="J313" i="12" s="1"/>
  <c r="L313" i="12" a="1"/>
  <c r="L313" i="12" s="1"/>
  <c r="L24" i="12" a="1"/>
  <c r="L24" i="12" s="1"/>
  <c r="J24" i="12" a="1"/>
  <c r="J24" i="12" s="1"/>
  <c r="L297" i="12" a="1"/>
  <c r="L297" i="12" s="1"/>
  <c r="J297" i="12" a="1"/>
  <c r="J297" i="12" s="1"/>
  <c r="L158" i="12" a="1"/>
  <c r="L158" i="12" s="1"/>
  <c r="J158" i="12" a="1"/>
  <c r="J158" i="12" s="1"/>
  <c r="J60" i="12" a="1"/>
  <c r="J60" i="12" s="1"/>
  <c r="L60" i="12" a="1"/>
  <c r="L60" i="12" s="1"/>
  <c r="L193" i="12" a="1"/>
  <c r="L193" i="12" s="1"/>
  <c r="J193" i="12" a="1"/>
  <c r="J193" i="12" s="1"/>
  <c r="L113" i="12" a="1"/>
  <c r="L113" i="12" s="1"/>
  <c r="J113" i="12" a="1"/>
  <c r="J113" i="12" s="1"/>
  <c r="L102" i="12" a="1"/>
  <c r="L102" i="12" s="1"/>
  <c r="J102" i="12" a="1"/>
  <c r="J102" i="12" s="1"/>
  <c r="J53" i="12" a="1"/>
  <c r="J53" i="12" s="1"/>
  <c r="L53" i="12" a="1"/>
  <c r="L53" i="12" s="1"/>
  <c r="J321" i="12" a="1"/>
  <c r="J321" i="12" s="1"/>
  <c r="L321" i="12" a="1"/>
  <c r="L321" i="12" s="1"/>
  <c r="L198" i="12" a="1"/>
  <c r="L198" i="12" s="1"/>
  <c r="J198" i="12" a="1"/>
  <c r="J198" i="12" s="1"/>
  <c r="L161" i="12" a="1"/>
  <c r="L161" i="12" s="1"/>
  <c r="J161" i="12" a="1"/>
  <c r="J161" i="12" s="1"/>
  <c r="L58" i="12" a="1"/>
  <c r="L58" i="12" s="1"/>
  <c r="J58" i="12" a="1"/>
  <c r="J58" i="12" s="1"/>
  <c r="J127" i="12" a="1"/>
  <c r="J127" i="12" s="1"/>
  <c r="L127" i="12" a="1"/>
  <c r="L127" i="12" s="1"/>
  <c r="L286" i="12" a="1"/>
  <c r="L286" i="12" s="1"/>
  <c r="J286" i="12" a="1"/>
  <c r="J286" i="12" s="1"/>
  <c r="J165" i="12" a="1"/>
  <c r="J165" i="12" s="1"/>
  <c r="L165" i="12" a="1"/>
  <c r="L165" i="12" s="1"/>
  <c r="L68" i="12" a="1"/>
  <c r="L68" i="12" s="1"/>
  <c r="J68" i="12" a="1"/>
  <c r="J68" i="12" s="1"/>
  <c r="L89" i="12" a="1"/>
  <c r="L89" i="12" s="1"/>
  <c r="J89" i="12" a="1"/>
  <c r="J89" i="12" s="1"/>
  <c r="J141" i="12" a="1"/>
  <c r="J141" i="12" s="1"/>
  <c r="L141" i="12" a="1"/>
  <c r="L141" i="12" s="1"/>
  <c r="L208" i="12" a="1"/>
  <c r="L208" i="12" s="1"/>
  <c r="J208" i="12" a="1"/>
  <c r="J208" i="12" s="1"/>
  <c r="L63" i="12" a="1"/>
  <c r="L63" i="12" s="1"/>
  <c r="J63" i="12" a="1"/>
  <c r="J63" i="12" s="1"/>
  <c r="J39" i="12" a="1"/>
  <c r="J39" i="12" s="1"/>
  <c r="L39" i="12" a="1"/>
  <c r="L39" i="12" s="1"/>
  <c r="J55" i="12" a="1"/>
  <c r="J55" i="12" s="1"/>
  <c r="L55" i="12" a="1"/>
  <c r="L55" i="12" s="1"/>
  <c r="J228" i="12" a="1"/>
  <c r="J228" i="12" s="1"/>
  <c r="L228" i="12" a="1"/>
  <c r="L228" i="12" s="1"/>
  <c r="L162" i="12" a="1"/>
  <c r="L162" i="12" s="1"/>
  <c r="J162" i="12" a="1"/>
  <c r="J162" i="12" s="1"/>
  <c r="J319" i="12" a="1"/>
  <c r="J319" i="12" s="1"/>
  <c r="L319" i="12" a="1"/>
  <c r="L319" i="12" s="1"/>
  <c r="J174" i="12" a="1"/>
  <c r="J174" i="12" s="1"/>
  <c r="L174" i="12" a="1"/>
  <c r="L174" i="12" s="1"/>
  <c r="J160" i="12" a="1"/>
  <c r="J160" i="12" s="1"/>
  <c r="L160" i="12" a="1"/>
  <c r="L160" i="12" s="1"/>
  <c r="L7" i="12" a="1"/>
  <c r="L7" i="12" s="1"/>
  <c r="J7" i="12" a="1"/>
  <c r="J7" i="12" s="1"/>
  <c r="J56" i="12" a="1"/>
  <c r="J56" i="12" s="1"/>
  <c r="L56" i="12" a="1"/>
  <c r="L56" i="12" s="1"/>
  <c r="J57" i="12" a="1"/>
  <c r="J57" i="12" s="1"/>
  <c r="L57" i="12" a="1"/>
  <c r="L57" i="12" s="1"/>
  <c r="J305" i="12" a="1"/>
  <c r="J305" i="12" s="1"/>
  <c r="L305" i="12" a="1"/>
  <c r="L305" i="12" s="1"/>
  <c r="J243" i="12" a="1"/>
  <c r="J243" i="12" s="1"/>
  <c r="L243" i="12" a="1"/>
  <c r="L243" i="12" s="1"/>
  <c r="J230" i="12" a="1"/>
  <c r="J230" i="12" s="1"/>
  <c r="L230" i="12" a="1"/>
  <c r="L230" i="12" s="1"/>
  <c r="L147" i="12" a="1"/>
  <c r="L147" i="12" s="1"/>
  <c r="J147" i="12" a="1"/>
  <c r="J147" i="12" s="1"/>
  <c r="J91" i="12" a="1"/>
  <c r="J91" i="12" s="1"/>
  <c r="L91" i="12" a="1"/>
  <c r="L91" i="12" s="1"/>
  <c r="J240" i="12" a="1"/>
  <c r="J240" i="12" s="1"/>
  <c r="L240" i="12" a="1"/>
  <c r="L240" i="12" s="1"/>
  <c r="J209" i="12" a="1"/>
  <c r="J209" i="12" s="1"/>
  <c r="L209" i="12" a="1"/>
  <c r="L209" i="12" s="1"/>
  <c r="L249" i="12" a="1"/>
  <c r="L249" i="12" s="1"/>
  <c r="J249" i="12" a="1"/>
  <c r="J249" i="12" s="1"/>
  <c r="L316" i="12" a="1"/>
  <c r="L316" i="12" s="1"/>
  <c r="J316" i="12" a="1"/>
  <c r="J316" i="12" s="1"/>
  <c r="J251" i="12" a="1"/>
  <c r="J251" i="12" s="1"/>
  <c r="L251" i="12" a="1"/>
  <c r="L251" i="1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<sst xmlns="http://schemas.openxmlformats.org/spreadsheetml/2006/main" count="412" uniqueCount="319">
  <si>
    <t>address</t>
  </si>
  <si>
    <t>Code offset</t>
  </si>
  <si>
    <t>Code size</t>
  </si>
  <si>
    <t>Module Name offset</t>
  </si>
  <si>
    <t>Module Name size</t>
  </si>
  <si>
    <t>Segment Table offset</t>
  </si>
  <si>
    <t>Segment Table num (size = num*12)</t>
  </si>
  <si>
    <t>Named Export Table offset</t>
  </si>
  <si>
    <t>Named Export Table num (size = num * 8)</t>
  </si>
  <si>
    <t>Indexed Export Table offset</t>
  </si>
  <si>
    <t>Indexed Export Table num (size = num * 4)</t>
  </si>
  <si>
    <t>Export Strings offset</t>
  </si>
  <si>
    <t>Export Strings size</t>
  </si>
  <si>
    <t>Export Tree num (size = num * 8)</t>
  </si>
  <si>
    <t>Import Module Table offset</t>
  </si>
  <si>
    <t>Import Module Table num (size = num * 20)</t>
  </si>
  <si>
    <t>Import Patches offset</t>
  </si>
  <si>
    <t>Import Patches num (size = num * 12)</t>
  </si>
  <si>
    <t>Named Import Table offset</t>
  </si>
  <si>
    <t>Named Import Table num (size = num * 8)</t>
  </si>
  <si>
    <t>Indexed Import Table offset</t>
  </si>
  <si>
    <t>Indexed Import Table num (size = num * 8)</t>
  </si>
  <si>
    <t>Anonymous Import Table offset</t>
  </si>
  <si>
    <t>Anonymous Import Table num (size = num * 8)</t>
  </si>
  <si>
    <t>Import Strings offset</t>
  </si>
  <si>
    <t>Import Strings size</t>
  </si>
  <si>
    <t>Length</t>
  </si>
  <si>
    <t>Field</t>
  </si>
  <si>
    <t>SHA-256 from 0x80 to code offset (0xB0)</t>
  </si>
  <si>
    <t>Magic CRO0</t>
  </si>
  <si>
    <t>Name Offset</t>
  </si>
  <si>
    <t>File size (address end of entire cro file)</t>
  </si>
  <si>
    <t>.bss size</t>
  </si>
  <si>
    <t>Empty, written on game load</t>
  </si>
  <si>
    <t xml:space="preserve">Next Module </t>
  </si>
  <si>
    <t>Previous module</t>
  </si>
  <si>
    <t>Fixed size</t>
  </si>
  <si>
    <t>Zero?</t>
  </si>
  <si>
    <t>nnroControlObject_ function segment tag</t>
  </si>
  <si>
    <t>On load function segment tag</t>
  </si>
  <si>
    <t>on exit ""</t>
  </si>
  <si>
    <t>on unresolved</t>
  </si>
  <si>
    <t>data offset</t>
  </si>
  <si>
    <t>data size</t>
  </si>
  <si>
    <t>Static anonymous symbol(?) table offset</t>
  </si>
  <si>
    <t>Static anonymous symbol(?) count</t>
  </si>
  <si>
    <t>Internal patch table offset</t>
  </si>
  <si>
    <t>internal patch num (size = num * 12)</t>
  </si>
  <si>
    <t>Static anonymous patch(?) table offset</t>
  </si>
  <si>
    <t>Static anonymous patch(?) count</t>
  </si>
  <si>
    <t>Export Tree offset (fast lookups based on a tree-like structure)</t>
  </si>
  <si>
    <t>Byte</t>
  </si>
  <si>
    <t>Segment ID</t>
  </si>
  <si>
    <t>text</t>
  </si>
  <si>
    <t>rodata</t>
  </si>
  <si>
    <t>data</t>
  </si>
  <si>
    <t>bss</t>
  </si>
  <si>
    <t>Segment Size</t>
  </si>
  <si>
    <t>Segment offset</t>
  </si>
  <si>
    <t>Magic "CRO0"</t>
  </si>
  <si>
    <t>Name offset</t>
  </si>
  <si>
    <t>Previous loaded CRO pointer, set by RO during loading</t>
  </si>
  <si>
    <t>File size</t>
  </si>
  <si>
    <t>Unknown</t>
  </si>
  <si>
    <t>.data offset</t>
  </si>
  <si>
    <t>.data size</t>
  </si>
  <si>
    <t>Relocation Patches offset</t>
  </si>
  <si>
    <t>empty</t>
  </si>
  <si>
    <t>Import Patches num (size = num * 0xC)</t>
  </si>
  <si>
    <t>40E701000201000000000000403D00000201000000000000405101000201000000000000404D00000201000000000000400300000201000000000000C03300000201000000000000400000000201000000000000C00200000201000000000000400B00000201000000000000C0C000000201000000000000402E01000201000000000000C07D00000201000000000000407E0000020100000000000041B60D00020000000000000001B70D00020000000000000001C10D00020000000000000041C10D00020000000000000081C10D000200000000000000C1C10D00020000000000000001C20D00020000000000000041C20D00020000000000000081C20D000200000000000000C1C20D00020000000000000081EB0D000200000000000000C1EB0D00020000000000000081060E000200000000000000410B0E000200000000000000810B0E000200000000000000410C0E000201000000000000409B00000201000000000000C09A00000201000000000000409A00000201000000000000C09B00000201000000000000404C00000201000000000000409C00000201000000000000406E01000201000000000000C01301000201000000000000401200000201000000000000C03100000201000000000000C0E30100020100000000000040E401000201000000000000C07700000201000000000000400800000201000000000000C014E70002000000000000008047E70002000000000000008073E7000200000000000000809FE700020000000000000080CBE700020000000000000080F7E70002000000000000008023E8000200000000000000804FE8000200000000000000807BE800020000000000000000A9E800020000000000000000D5E80002000000000000000001E9000200000000000000002DE90002000000000000000059E90002000000000000000085E900020000000000000000B4E900020000000000000000E0E9000200000000000000800DEA0002000000000000008039EA0002000000000000008065EA0002000000000000000093EA00020000000000000000BFEA00020000000000000080ECEA0002000000000000008018EB0002000000000000008044EB0002000000000000008070EB000200000000000000809CEB00020000000000000080C8EB00020000000000000080F4EB0002000000000000008020EC000200000000000000004EEC000200000000000000007DEC00020000000000000000A9EC00020000000000000000D5EC0002000000000000000001ED0002000000000000000030ED000200000000000000005CED000200000000000000008BED00020000000000000000B7ED00020000000000000000E3ED000200000000000000000FEE000200000000000000803FEE000200000000000000006DEE0002000000000000000099EE00020000000000000080C6EE00020000000000000080F2EE0002000000000000008021EF000200000000000000804DEF0002000000000000008079EF00020000000000000080A5EF00020000000000000080D1EF00020000000000000080FDEF0002000000000000008029F00002000000000000008055F00002000000000000008081F000020000000000000080ADF000020000000000000080D9F00002000000000000008005F10002000000000000008031F1000200000000000000805DF10002000000000000008089F100020000000000000000BAF100020000000000000000E6F10002000000000000000012F2000200000000000000003EF2000200000000000000006AF20002000000000000008097F200020000000000000080C6F200020000000000000080F2F2000200000000000000801EF3000200000000000000804AF30002000000000000008076F300020000000000000000A7F300020000000000000000D3F300020000000000000000FFF3000200000000000000002BF40002000000000000000057F40002000000000000000083F400020000000000000000AFF400020000000000000000DEF4000200000000000000C010F5000200000000000000C03CF5000200000000000000C068F5000200000000000000C094F5000200000000000000C0C0F5000200000000000000C0ECF5000200000000000000C018F6000200000000000000C044F6000200000000000000C070F6000200000000000000C09CF6000200000000000000C0C8F6000200000000000000C0F4F6000200000000000000C023F7000200000000000000C04FF7000200000000000000407DF700020000000000000080AFF700020000000000000080DBF70002000000000000008007F80002000000000000008033F8000200000000000000805FF8000200000000000000808BF800020000000000000080B7F800020000000000000000E5F80002000000000000000011F9000200000000000000003DF90002000000000000000069F90002000000000000000095F900020000000000000000C1F900020000000000000000EDF9000200000000000000801AFA0002000000000000008046FA0002000000000000008072FA000200000000000000809EFA00020000000000000080CAFA00020000000000000080F6FA0002000000000000008022FB0002010000000000000017E70002000000000000008049E70002000000000000008075E700020000000000000080A1E700020000000000000080CDE700020000000000000080F9E70002000000000000008025E80002000000000000008051E8000200000000000000807DE800020000000000000000ABE800020000000000000000D7E80002000000000000000003E9000200000000000000002FE9000200000000000000005BE90002000000000000000087E900020000000000000000B6E900020000000000000000E2E9000200000000000000800FEA000200000000000000803BEA0002000000000000008067EA0002000000000000000095EA00020000000000000000C1EA00020000000000000080EEEA000200000000000000801AEB0002000000000000008046EB0002000000000000008072EB000200000000000000809EEB00020000000000000080CAEB00020000000000000080F6EB0002000000000000008022EC0002000000000000000050EC000200000000000000007FEC00020000000000000000ABEC00020000000000000000D7EC0002000000000000000003ED0002000000000000000032ED000200000000000000005EED000200000000000000008DED00020000000000000000B9ED00020000000000000000E5ED0002000000000000000011EE0002000000000000008041EE000200000000000000006FEE000200000000000000009BEE00020000000000000080C8EE00020000000000000080F4EE0002000000000000008023EF000200000000000000804FEF000200000000000000807BEF00020000000000000080A7EF00020000000000000080D3EF00020000000000000080FFEF000200000000000000802BF00002000000000000008057F00002000000000000008083F000020000000000000080AFF000020000000000000080DBF00002000000000000008007F10002000000000000008033F1000200000000000000805FF1000200000000000000808BF100020000000000000000BCF100020000000000000000E8F10002000000000000000014F20002000000000000000040F2000200000000000000006CF20002000000000000008099F200020000000000000080C8F200020000000000000080F4F20002000000000000008020F3000200000000000000804CF30002000000000000008078F300020000000000000000A9F300020000000000000000D5F30002000000000000000001F4000200000000000000002DF40002000000000000000059F40002000000000000000085F400020000000000000000B1F400020000000000000000E0F4000200000000000000C012F5000200000000000000C03EF5000200000000000000C06AF5000200000000000000C096F5000200000000000000C0C2F5000200000000000000C0EEF5000200000000000000C01AF6000200000000000000C046F6000200000000000000C072F6000200000000000000C09EF6000200000000000000C0CAF6000200000000000000C0F6F6000200000000000000C025F7000200000000000000C051F7000200000000000000407FF700020000000000000080B1F700020000000000000080DDF70002000000000000008009F80002000000000000008035F80002000000000000008061F8000200000000000000808DF800020000000000000080B9F800020000000000000000E7F80002000000000000000013F9000200000000000000003FF9000200000000000000006BF90002000000000000000097F900020000000000000000C3F900020000000000000000EFF9000200000000000000801CFA0002000000000000008048FA0002000000000000008074FA00020000000000000080A0FA00020000000000000080CCFA00020000000000000080F8FA0002000000000000008024FB000201000000000000C019E7000200000000000000404CE70002000000000000004078E700020000000000000040A4E700020000000000000040D0E700020000000000000040FCE70002000000000000004028E80002000000000000004054E80002000000000000004080E8000200000000000000C0ADE8000200000000000000C0D9E8000200000000000000C005E9000200000000000000C031E9000200000000000000C05DE9000200000000000000C089E9000200000000000000C0B8E9000200000000000000C0E4E90002000000000000004012EA000200000000000000403EEA000200000000000000406AEA000200000000000000C097EA000200000000000000C0C3EA00020000000000000040F1EA000200000000000000401DEB0002000000000000004049EB0002000000000000004075EB00020000000000000040A1EB00020000000000000040CDEB00020000000000000040F9EB0002000000000000004025EC000200000000000000C052EC000200000000000000C081EC000200000000000000C0ADEC000200000000000000C0D9EC000200000000000000C005ED000200000000000000C034ED000200000000000000C060ED000200000000000000C08FED000200000000000000C0BBED000200000000000000C0E7ED000200000000000000C013EE0002000000000000004044EE000200000000000000C071EE000200000000000000C09DEE00020000000000000040CBEE00020000000000000040F7EE0002000000000000004026EF0002000000000000004052EF000200000000000000407EEF00020000000000000040AAEF00020000000000000040D6EF0002000000000000004002F0000200000000000000402EF0000200000000000000405AF00002000000000000004086F000020000000000000040B2F000020000000000000040DEF0000200000000000000400AF10002000000000000004036F10002000000000000004062F1000200000000000000408EF1000200000000000000C0BEF1000200000000000000C0EAF1000200000000000000C016F2000200000000000000C042F2000200000000000000C06EF2000200000000000000409CF200020000000000000040CBF200020000000000000040F7F20002000000000000004023F3000200000000000000404FF3000200000000000000407BF3000200000000000000C0ABF3000200000000000000C0D7F3000200000000000000C003F4000200000000000000C02FF4000200000000000000C05BF4000200000000000000C087F4000200000000000000C0B3F4000200000000000000C0E2F40002000000000000008015F50002000000000000008041F5000200000000000000806DF50002000000000000008099F500020000000000000080C5F500020000000000000080F1F5000200000000000000801DF60002000000000000008049F60002000000000000008075F600020000000000000080A1F600020000000000000080CDF600020000000000000080F9F60002000000000000008028F70002000000000000008054F70002000000000000000082F700020000000000000040B4F700020000000000000040E0F7000200000000000000400CF80002000000000000004038F80002000000000000004064F80002000000000000004090F800020000000000000040BCF8000200000000000000C0E9F8000200000000000000C015F9000200000000000000C041F9000200000000000000C06DF9000200000000000000C099F9000200000000000000C0C5F9000200000000000000C0F1F9000200000000000000401FFA000200000000000000404BFA0002000000000000004077FA00020000000000000040A3FA00020000000000000040CFFA00020000000000000040FBFA0002000000000000004027FB00020100000000000000A0550002010000000000004015E7000200000000000000C047E7000200000000000000C073E7000200000000000000C09FE7000200000000000000C0CBE7000200000000000000C0F7E7000200000000000000C023E8000200000000000000C04FE8000200000000000000C07BE800020000000000000040A9E800020000000000000040D5E80002000000000000004001E9000200000000000000402DE90002000000000000004059E90002000000000000004085E900020000000000000040B4E900020000000000000040E0E9000200000000000000C00DEA000200000000000000C039EA000200000000000000C065EA0002000000000000004093EA00020000000000000040BFEA000200000000000000C0ECEA000200000000000000C018EB000200000000000000C044EB000200000000000000C070EB000200000000000000C09CEB000200000000000000C0C8EB000200000000000000C0F4EB000200000000000000C020EC000200000000000000404EEC000200000000000000407DEC00020000000000000040A9EC00020000000000000040D5EC0002000000000000004001ED0002000000000000004030ED000200000000000000405CED000200000000000000408BED00020000000000000040B7ED00020000000000000040E3ED000200000000000000400FEE000200000000000000C03FEE000200000000000000406DEE0002000000000000004099EE000200000000000000C0C6EE000200000000000000C0F2EE000200000000000000C021EF000200000000000000C04DEF000200000000000000C079EF000200000000000000C0A5EF000200000000000000C0D1EF000200000000000000C0FDEF000200000000000000C029F0000200000000000000C055F0000200000000000000C081F0000200000000000000C0ADF0000200000000000000C0D9F0000200000000000000C005F1000200000000000000C031F1000200000000000000C05DF1000200000000000000C089F100020000000000000040BAF100020000000000000040E6F10002000000000000004012F2000200000000000000403EF2000200000000000000406AF2000200000000000000C097F2000200000000000000C0C6F2000200000000000000C0F2F2000200000000000000C01EF3000200000000000000C04AF3000200000000000000C076F300020000000000000040A7F300020000000000000040D3F300020000000000000040FFF3000200000000000000402BF40002000000000000004057F40002000000000000004083F400020000000000000040AFF400020000000000000040DEF40002000000000000000011F5000200000000000000003DF50002000000000000000069F50002000000000000000095F500020000000000000000C1F500020000000000000000EDF50002000000000000000019F60002000000000000000045F60002000000000000000071F6000200000000000000009DF600020000000000000000C9F600020000000000000000F5F60002000000000000000024F70002000000000000000050F7000200000000000000807DF7000200000000000000C0AFF7000200000000000000C0DBF7000200000000000000C007F8000200000000000000C033F8000200000000000000C05FF8000200000000000000C08BF8000200000000000000C0B7F800020000000000000040E5F80002000000000000004011F9000200000000000000403DF90002000000000000004069F90002000000000000004095F900020000000000000040C1F900020000000000000040EDF9000200000000000000C01AFA000200000000000000C046FA000200000000000000C072FA000200000000000000C09EFA000200000000000000C0CAFA000200000000000000C0F6FA000200000000000000C022FB0002010000000000004017E7000200000000000000C049E7000200000000000000C075E7000200000000000000C0A1E7000200000000000000C0CDE7000200000000000000C0F9E7000200000000000000C025E8000200000000000000C051E8000200000000000000C07DE800020000000000000040ABE800020000000000000040D7E80002000000000000004003E9000200000000000000402FE9000200000000000000405BE90002000000000000004087E900020000000000000040B6E900020000000000000040E2E9000200000000000000C00FEA000200000000000000C03BEA000200000000000000C067EA0002000000000000004095EA00020000000000000040C1EA000200000000000000C0EEEA000200000000000000C01AEB000200000000000000C046EB000200000000000000C072EB000200000000000000C09EEB000200000000000000C0CAEB000200000000000000C0F6EB000200000000000000C022EC0002000000000000004050EC000200000000000000407FEC00020000000000000040ABEC00020000000000000040D7EC0002000000000000004003ED0002000000000000004032ED000200000000000000405EED000200000000000000408DED00020000000000000040B9ED00020000000000000040E5ED0002000000000000004011EE000200000000000000C041EE000200000000000000406FEE000200000000000000409BEE000200000000000000C0C8EE000200000000000000C0F4EE000200000000000000C023EF000200000000000000C04FEF000200000000000000C07BEF000200000000000000C0A7EF000200000000000000C0D3EF000200000000000000C0FFEF000200000000000000C02BF0000200000000000000C057F0000200000000000000C083F0000200000000000000C0AFF0000200000000000000C0DBF0000200000000000000C007F1000200000000000000C033F1000200000000000000C05FF1000200000000000000C08BF100020000000000000040BCF100020000000000000040E8F10002000000000000004014F20002000000000000004040F2000200000000000000406CF2000200000000000000C099F2000200000000000000C0C8F2000200000000000000C0F4F2000200000000000000C020F3000200000000000000C04CF3000200000000000000C078F300020000000000000040A9F300020000000000000040D5F30002000000000000004001F4000200000000000000402DF40002000000000000004059F40002000000000000004085F400020000000000000040B1F400020000000000000040E0F40002000000000000000013F5000200000000000000003FF5000200000000000000006BF50002000000000000000097F500020000000000000000C3F500020000000000000000EFF5000200000000000000001BF60002000000000000000047F60002000000000000000073F6000200000000000000009FF600020000000000000000CBF600020000000000000000F7F60002000000000000000026F70002000000000000000052F7000200000000000000807FF7000200000000000000C0B1F7000200000000000000C0DDF7000200000000000000C009F8000200000000000000C035F8000200000000000000C061F8000200000000000000C08DF8000200000000000000C0B9F800020000000000000040E7F80002000000000000004013F9000200000000000000403FF9000200000000000000406BF90002000000000000004097F900020000000000000040C3F900020000000000000040EFF9000200000000000000C01CFA000200000000000000C048FA000200000000000000C074FA000200000000000000C0A0FA000200000000000000C0CCFA000200000000000000C0F8FA000200000000000000C024FB000201000000000000001AE7000200000000000000804CE70002000000000000008078E700020000000000000080A4E700020000000000000080D0E700020000000000000080FCE70002000000000000008028E80002000000000000008054E80002000000000000008080E800020000000000000000AEE800020000000000000000DAE80002000000000000000006E90002000000000000000032E9000200000000000000005EE9000200000000000000008AE900020000000000000000B9E900020000000000000000E5E90002000000000000008012EA000200000000000000803EEA000200000000000000806AEA0002000000000000000098EA00020000000000000000C4EA00020000000000000080F1EA000200000000000000801DEB0002000000000000008049EB0002000000000000008075EB00020000000000000080A1EB00020000000000000080CDEB00020000000000000080F9EB0002000000000000008025EC0002000000000000000053EC0002000000000000000082EC00020000000000000000AEEC00020000000000000000DAEC0002000000000000000006ED0002000000000000000035ED0002000000000000000061ED0002000000000000000090ED00020000000000000000BCED00020000000000000000E8ED0002000000000000000014EE0002000000000000008044EE0002000000000000000072EE000200000000000000009EEE00020000000000000080CBEE00020000000000000080F7EE0002000000000000008026EF0002000000000000008052EF000200000000000000807EEF00020000000000000080AAEF00020000000000000080D6EF0002000000000000008002F0000200000000000000802EF0000200000000000000805AF00002000000000000008086F000020000000000000080B2F000020000000000000080DEF0000200000000000000800AF10002000000000000008036F10002000000000000008062F1000200000000000000808EF100020000000000000000BFF100020000000000000000EBF10002000000000000000017F20002000000000000000043F2000200000000000000006FF2000200000000000000809CF200020000000000000080CBF200020000000000000080F7F20002000000000000008023F3000200000000000000804FF3000200000000000000807BF300020000000000000000ACF300020000000000000000D8F30002000000000000000004F40002000000000000000030F4000200000000000000005CF40002000000000000000088F400020000000000000000B4F400020000000000000000E3F4000200000000000000C015F5000200000000000000C041F5000200000000000000C06DF5000200000000000000C099F5000200000000000000C0C5F5000200000000000000C0F1F5000200000000000000C01DF6000200000000000000C049F6000200000000000000C075F6000200000000000000C0A1F6000200000000000000C0CDF6000200000000000000C0F9F6000200000000000000C028F7000200000000000000C054F70002000000000000004082F700020000000000000080B4F700020000000000000080E0F7000200000000000000800CF80002000000000000008038F80002000000000000008064F80002000000000000008090F800020000000000000080BCF800020000000000000000EAF80002000000000000000016F90002000000000000000042F9000200000000000000006EF9000200000000000000009AF900020000000000000000C6F900020000000000000000F2F9000200000000000000801FFA000200000000000000804BFA0002000000000000008077FA00020000000000000080A3FA00020000000000000080CFFA00020000000000000080FBFA0002000000000000008027FB000201000000000000402501000201000000000000404301000201000000000000409001000201000000000000C08F01000201000000000000C09901000201000000000000C01F00000201000000000000401F00000201000000000000402000000201000000000000C0F000000201000000000000C0EB00000201000000000000C0EC00000201000000000000C0ED00000201000000000000C0E40000020100000000000040F10000020100000000000040EC0000020100000000000040ED0000020100000000000040EE0000020100000000000040E500000201000000000000405300000201000000000000407100000201000000000000C0E201000201000000000000405401000201000000000000409D00000201000000000000C09C00000201000000000000407F00000201000000000000401D01000201000000000000403301000201000000000000405B0000020100000000000040F500000201000000000000C03301000201000000000000C1280D00020000000000000081320D000200000000000000413C0D00020000000000000001450D000200000000000000C14A0D00020000000000000081530D000200000000000000C15A0D00020000000000000001650D00020000000000000081730D000200000000000000417C0D000200000000000000C1850D00020000000000000001970D00020000000000000041A00D00020000000000000081A90D000200000000000000C1B20D00020000000000000081BC0D00020000000000000081C70D00020000000000000041CE0D000201000000000000C03201000201000000000000402D0100020100000000000001270D000200000000000000C1300D000200000000000000813A0D00020000000000000041430D00020000000000000001490D000200000000000000C1510D00020000000000000001590D00020000000000000041630D000200000000000000C1710D000200000000000000817A0D00020000000000000001840D00020000000000000041950D000200000000000000819E0D000200000000000000C1A70D00020000000000000001B10D000200000000000000C1BA0D000200000000000000C1C50D00020000000000000081CC0D00020100000000000041270D00020000000000000001310D000200000000000000C13A0D00020000000000000081430D00020000000000000041490D00020000000000000001520D00020000000000000041590D00020000000000000081630D00020000000000000001720D000200000000000000C17A0D00020000000000000041840D00020000000000000081950D000200000000000000C19E0D00020000000000000001A80D00020000000000000041B10D00020000000000000001BB0D00020000000000000001C60D000200000000000000C1CC0D00020100000000000001280D000200000000000000C1310D000200000000000000813B0D00020000000000000041440D000200000000000000014A0D000200000000000000C1520D000200000000000000015A0D00020000000000000041640D000200000000000000C1720D000200000000000000817B0D00020000000000000001850D00020000000000000041960D000200000000000000819F0D000200000000000000C1A80D00020000000000000001B20D000200000000000000C1BB0D000200000000000000C1C60D00020000000000000081CD0D000201000000000000C0D800000201000000000000C1270D00020000000000000081310D000200000000000000413B0D00020000000000000001440D000200000000000000C1490D00020000000000000081520D000200000000000000C1590D00020000000000000001640D00020000000000000081720D000200000000000000417B0D000200000000000000C1840D00020000000000000001960D000200000000000000419F0D00020000000000000081A80D000200000000000000C1B10D00020000000000000081BB0D00020000000000000081C60D00020000000000000041CD0D000201000000000000C0D40000020100000000000040D400000201000000000000C05C00000201000000000000402F01000200000000000000C12A0D00020000000000000081340D000200000000000000413E0D00020000000000000001470D000200000000000000C14C0D00020000000000000081550D000200000000000000C15C0D00020000000000000001670D00020000000000000081750D000200000000000000417E0D000200000000000000C1870D00020000000000000001990D00020000000000000041A20D00020000000000000081AB0D000200000000000000C1B40D00020000000000000081BE0D00020000000000000081C90D00020000000000000041D00D000201000000000000C05A00000201000000000000409E01000201000000000000C12B0D00020000000000000081350D000200000000000000413F0D00020000000000000001480D000200000000000000C14D0D00020000000000000081560D000200000000000000C15D0D00020000000000000001680D00020000000000000081760D000200000000000000417F0D000200000000000000C1880D000200000000000000019A0D00020000000000000041A30D00020000000000000081AC0D000200000000000000C1B50D00020000000000000081BF0D00020000000000000081CA0D00020000000000000041D10D000201000000000000012C0D000200000000000000C1350D000200000000000000813F0D00020000000000000041480D000200000000000000014E0D0002000000000000</t>
  </si>
  <si>
    <t>Relocation Patches num (size = num * 0xC)</t>
  </si>
  <si>
    <t>set to all FF</t>
  </si>
  <si>
    <t>Description</t>
  </si>
  <si>
    <t>Dec</t>
  </si>
  <si>
    <t>big-end</t>
  </si>
  <si>
    <t>Little-end</t>
  </si>
  <si>
    <t>no addresses, do nothing</t>
  </si>
  <si>
    <t>Segment Patch</t>
  </si>
  <si>
    <t>Lookups and uses addresses from other things?</t>
  </si>
  <si>
    <t>address at 0x0 in each entry</t>
  </si>
  <si>
    <t>address at 0x0, 0x4 in each entry</t>
  </si>
  <si>
    <t>4 SHA-256 hashes (0x20 bytes each)</t>
  </si>
  <si>
    <t>Notes</t>
  </si>
  <si>
    <t>"Segment offset" for "OnLoad" function (FF FF FF FF)</t>
  </si>
  <si>
    <t>"Segment offset" for "OnExit" function,  (FF FF FF FF)</t>
  </si>
  <si>
    <t>"Segment offset" for "OnUnresolved" function  (FF FF FF FF)</t>
  </si>
  <si>
    <t>"Segment offset" that is always the same as export symbol "nnroControlObject_" (80 2B FB 00)</t>
  </si>
  <si>
    <t>Allegedly not used</t>
  </si>
  <si>
    <t>StaticPatchTableOffset</t>
  </si>
  <si>
    <t>StaticPatchNum</t>
  </si>
  <si>
    <t>StaticAnonymousSymbolTableOffset</t>
  </si>
  <si>
    <t>StaticAnonymousSymbolNum</t>
  </si>
  <si>
    <t>Import Module Table num (size = num * 0x14)</t>
  </si>
  <si>
    <t>First 4 bytes is segment patch</t>
  </si>
  <si>
    <t>absolute address at 0x0, 0x4, 0xC in each entry</t>
  </si>
  <si>
    <t>Next loaded CRO pointer, set by RO during loading</t>
  </si>
  <si>
    <t>FFFF0100000000008300020004000100000000800300020088000180028003001B000500058004008000038004800500</t>
  </si>
  <si>
    <t>Tree 0</t>
  </si>
  <si>
    <t>Tree 1</t>
  </si>
  <si>
    <t>Tree 2</t>
  </si>
  <si>
    <t>Tree 3</t>
  </si>
  <si>
    <t>Tree 4</t>
  </si>
  <si>
    <t>Tree 5</t>
  </si>
  <si>
    <t>offset</t>
  </si>
  <si>
    <t>Is 0x28 more than the equivalent field in the segment table. Both need to be increased in lockstep</t>
  </si>
  <si>
    <t>Address</t>
  </si>
  <si>
    <t>Hex</t>
  </si>
  <si>
    <t>instruction</t>
  </si>
  <si>
    <t>notes</t>
  </si>
  <si>
    <t>000FC974</t>
  </si>
  <si>
    <t>bx lr</t>
  </si>
  <si>
    <t>1EFF2FE1</t>
  </si>
  <si>
    <t>ldr r0, [r1]</t>
  </si>
  <si>
    <t>000091E5</t>
  </si>
  <si>
    <t>007D9998</t>
  </si>
  <si>
    <t>Start of battle.cro</t>
  </si>
  <si>
    <t>Relative</t>
  </si>
  <si>
    <t>Absolute</t>
  </si>
  <si>
    <t>13CBC8</t>
  </si>
  <si>
    <t>End of .data (abs)</t>
  </si>
  <si>
    <t>end of .data (relative)</t>
  </si>
  <si>
    <t>Length of stock .bss</t>
  </si>
  <si>
    <t>start of custom .bss</t>
  </si>
  <si>
    <t>relative address FC974</t>
  </si>
  <si>
    <t>distance from FC974 eqv to cus.bss</t>
  </si>
  <si>
    <t>81aa30</t>
  </si>
  <si>
    <t>Application Title</t>
  </si>
  <si>
    <t>momiji</t>
  </si>
  <si>
    <t>Reserved</t>
  </si>
  <si>
    <t>Flag</t>
  </si>
  <si>
    <t>Remaster Version</t>
  </si>
  <si>
    <t>Stack Size</t>
  </si>
  <si>
    <t>BSS Size</t>
  </si>
  <si>
    <t>6D 6F 6D 69 6A 69 00 00 00 00 00 00 00 02 00 00 00 00 10 00 BA 04 00 00 F0 99 4B 00 00 00 04 00 00 A0 5B 00 AD 00 00 00 48 C9 0A 00 00 00 00 00 00 70 66 00 3D 00 00 00 48 CD 03 00 BC 01 03 00 02 24 00 00 30 01 04 00 02 38 00 00 30 01 04 00 02 15 00 00 30 01 04 00 02 34 00 00 30 01 04 00 02 16 00 00 30 01 04 00 02 26 00 00 30 01 04 00 02 17 00 00 30 01 04 00 02 18 00 00 30 01 04 00 02 27 00 00 30 01 04 00 02 28 00 00 30 01 04 00 02 1A 00 00 30 01 04 00 02 32 00 00 30 01 04 00 02 1B 00 00 30 01 04 00 02 1C 00 00 30 01 04 00 02 1D 00 00 30 01 04 00 02 29 00 00 30 01 04 00 02 1E 00 00 30 01 04 00 02 33 00 00 30 01 04 00 02 1F 00 00 30 01 04 00 02 20 00 00 30 01 04 00 02 2B 00 00 30 01 04 00 02 35 00 00 30 01 04 00 02 40 00 00 30 01 04 00 02 2C 00 00 30 01 04 00 02 2D 00 00 30 01 04 00 02 21 00 00 30 01 04 00 02 31 00 00 30 01 04 00 02 22 00 00 30 01 04 00 02 42 00 20 30 01 04 00 02 37 00 00 30 01 04 00 02 2E 00 00 30 01 04 00 02 23 00 00 30 01 04 00 02 2F 00 00 30 01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E0 0F 00 00 00 00 00 00 50 1B 00 00 00 04 00 00 00 00 00 00 00 00 00 00 00 00 00 00 00 00 00 00 00 00 00 00 00 00 00 00 00 00 00 00 00 00 00 00 00 00 00 00 00 00 00 00 00 00 00 00 00 00 00</t>
  </si>
  <si>
    <t>SystemInfo</t>
  </si>
  <si>
    <t>.text address</t>
  </si>
  <si>
    <t>Physical region size</t>
  </si>
  <si>
    <t>Size</t>
  </si>
  <si>
    <t>.code address</t>
  </si>
  <si>
    <t>.data</t>
  </si>
  <si>
    <t>start in code.bin is 0x100000 less than this</t>
  </si>
  <si>
    <t>round below up to nearest 0x1000 and then divide by 0x1000</t>
  </si>
  <si>
    <t>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4E 43 43 48 C8 B0 6E 00 00 50 1B 00 00 00 04 00 30 31 02 00 00 00 00 00 00 50 1B 00 00 00 04 00 00 00 00 00 00 00 00 00 00 00 00 00 00 00 00 00 2A 98 C4 9D 91 9E 25 4E 15 DC 21 3C AB 47 A8 00 ED 63 B2 48 DC D4 31 19 E8 FB 82 D9 E6 2A E5 1C 43 54 52 2D 50 2D 41 32 41 45 00 00 00 00 00 00 03 4D 0D D5 54 81 7F E4 AC 22 24 99 82 9C DC 9D 76 44 0E C0 C1 80 75 71 92 6A 5F A1 DF B1 39 7A 00 04 00 00 00 00 00 00 00 00 00 00 01 03 00 04 00 00 00 00 00 00 00 00 05 00 00 00 10 00 00 00 15 00 00 00 D2 31 00 00 01 00 00 00 00 00 00 00 E8 31 00 00 E0 7E 6E 00 04 00 00 00 00 00 00 00 DD 67 A3 5B 95 57 9F 26 81 59 19 68 DF 47 CC 11 90 4B 80 0E 7D F0 77 71 C6 81 B3 2D A8 D3 2A DF 97 FB 39 3E DF 93 4D 51 4B 56 5F 08 1E D2 C7 77 BA 4D AA 35 6D 96 02 BB 93 D3 CD 1D BF 15 67 57</t>
  </si>
  <si>
    <t>Signature</t>
  </si>
  <si>
    <t>Magic NCCH</t>
  </si>
  <si>
    <t>Content size (media unit, 1 MU = 200 bytes)</t>
  </si>
  <si>
    <t>Partition ID (game Id)</t>
  </si>
  <si>
    <t>Maker Code</t>
  </si>
  <si>
    <t>Version</t>
  </si>
  <si>
    <t>Content Lock Hash</t>
  </si>
  <si>
    <t>Program ID</t>
  </si>
  <si>
    <t>Logo Region</t>
  </si>
  <si>
    <t>Product Code</t>
  </si>
  <si>
    <t>Extended Header Size</t>
  </si>
  <si>
    <t>Extended Header Hash</t>
  </si>
  <si>
    <t>Flags</t>
  </si>
  <si>
    <t>Logo Region Offset (MU)</t>
  </si>
  <si>
    <t>Plain Region Offset (MU)</t>
  </si>
  <si>
    <t>Plain Region Size (MU)</t>
  </si>
  <si>
    <t>Logo Region Size (MU)</t>
  </si>
  <si>
    <t>ExeFS offset (MU)</t>
  </si>
  <si>
    <t>ExeFS size (MU)</t>
  </si>
  <si>
    <t>ExeFS Hash region size (MU)</t>
  </si>
  <si>
    <t>ROMFS offset (MU)</t>
  </si>
  <si>
    <t>ROMFS size (MU)</t>
  </si>
  <si>
    <t>RomFS Hash region size (MU)</t>
  </si>
  <si>
    <t>ExeFS superblock Hash</t>
  </si>
  <si>
    <t>RomFS superblock Hash</t>
  </si>
  <si>
    <t>5A4000</t>
  </si>
  <si>
    <t>includes all files in exefs folder</t>
  </si>
  <si>
    <t>926B0</t>
  </si>
  <si>
    <t>36B0</t>
  </si>
  <si>
    <t>Icon</t>
  </si>
  <si>
    <t>Banner</t>
  </si>
  <si>
    <t>code.bin</t>
  </si>
  <si>
    <t>7144B8</t>
  </si>
  <si>
    <t>000FC998</t>
  </si>
  <si>
    <t>Address (fixed)</t>
  </si>
  <si>
    <t>address (relative)</t>
  </si>
  <si>
    <t>C50</t>
  </si>
  <si>
    <t>7ea020</t>
  </si>
  <si>
    <t>08146c90</t>
  </si>
  <si>
    <t>08147AF8</t>
  </si>
  <si>
    <t>007DB000</t>
  </si>
  <si>
    <t>00000180</t>
  </si>
  <si>
    <t>000FD000</t>
  </si>
  <si>
    <t>00000000</t>
  </si>
  <si>
    <t>0013BD60</t>
  </si>
  <si>
    <t>Segment</t>
  </si>
  <si>
    <t>CRO</t>
  </si>
  <si>
    <t>After loading</t>
  </si>
  <si>
    <t>006DD000</t>
  </si>
  <si>
    <t>82e30</t>
  </si>
  <si>
    <t>Additional code space</t>
  </si>
  <si>
    <t>hex</t>
  </si>
  <si>
    <t>dec</t>
  </si>
  <si>
    <t>Segment table org</t>
  </si>
  <si>
    <t>Segment from end of code</t>
  </si>
  <si>
    <t>segment table new location</t>
  </si>
  <si>
    <t>new code end</t>
  </si>
  <si>
    <t>Original code end</t>
  </si>
  <si>
    <t>header strip</t>
  </si>
  <si>
    <t>cmp r8, 0x0</t>
  </si>
  <si>
    <t>push {r0, r1}</t>
  </si>
  <si>
    <t>difference between the value at this address and this address is the change to offset</t>
  </si>
  <si>
    <t>sub r0, r1, r0</t>
  </si>
  <si>
    <t>r0 = r1 - r0, r0 is now shift from abs. to rel.</t>
  </si>
  <si>
    <t>start of header once loaded offset from start of .code</t>
  </si>
  <si>
    <t>cmp r8, 0x4</t>
  </si>
  <si>
    <t>check for returning just offset shift for .code</t>
  </si>
  <si>
    <t>moveq r8, r0</t>
  </si>
  <si>
    <t>add r1, r1, r0</t>
  </si>
  <si>
    <t>r1 is now pointing to the actual location of segment table</t>
  </si>
  <si>
    <t>add r1, r1, 0x18</t>
  </si>
  <si>
    <t>r1 now pointing to .data offset</t>
  </si>
  <si>
    <t>r0 is now pointing to start of .data</t>
  </si>
  <si>
    <t>check for if we want custom .data</t>
  </si>
  <si>
    <t>r1 is now offset from start of .data to custom .data section</t>
  </si>
  <si>
    <t>add start of .data to offset to custom section of .data and store in r8</t>
  </si>
  <si>
    <t>branch to return</t>
  </si>
  <si>
    <t>add r8, r1, r0</t>
  </si>
  <si>
    <t>if not, branch to bss</t>
  </si>
  <si>
    <t>add r1, r1, 0x24</t>
  </si>
  <si>
    <t>r1 now pointing to .bss offset</t>
  </si>
  <si>
    <t>r0 is now pointing to start of .bss</t>
  </si>
  <si>
    <t>add start of .bss to offset to custom section of .bssand store in r8</t>
  </si>
  <si>
    <t>Set r8 to point to start of custom .data section (0), or custom .bss (otherwise), or return offset raw (4)</t>
  </si>
  <si>
    <t>03002DE9</t>
  </si>
  <si>
    <t>4C009FE5</t>
  </si>
  <si>
    <t>48108FE2</t>
  </si>
  <si>
    <t>000041E0</t>
  </si>
  <si>
    <t>040058E3</t>
  </si>
  <si>
    <t>0080A001</t>
  </si>
  <si>
    <t>0C00000A</t>
  </si>
  <si>
    <t>38109FE5</t>
  </si>
  <si>
    <t>001081E0</t>
  </si>
  <si>
    <t>000058E3</t>
  </si>
  <si>
    <t>0400001A</t>
  </si>
  <si>
    <t>181081E2</t>
  </si>
  <si>
    <t>24109FE5</t>
  </si>
  <si>
    <t>008081E0</t>
  </si>
  <si>
    <t>030000EA</t>
  </si>
  <si>
    <t>241081E2</t>
  </si>
  <si>
    <t>14109FE5</t>
  </si>
  <si>
    <t>0300BDE8</t>
  </si>
  <si>
    <t>divide below by 0x1000 and then round up</t>
  </si>
  <si>
    <t>94 00 94 E5 00 10 A0 E3 10 20 90 E5 05 00 A0 E1 2C FC FF EB 00 00 50 E3 04 00 A0 11 28 00 00 0A</t>
  </si>
  <si>
    <t>Shop.cro</t>
  </si>
  <si>
    <t>00005000</t>
  </si>
  <si>
    <t>0081F180</t>
  </si>
  <si>
    <t>00824000</t>
  </si>
  <si>
    <t>081561A0</t>
  </si>
  <si>
    <t>0000AA14</t>
  </si>
  <si>
    <t>8246fc</t>
  </si>
  <si>
    <t>557C</t>
  </si>
  <si>
    <t>82457c</t>
  </si>
  <si>
    <t>.code/.ro</t>
  </si>
  <si>
    <t>.bss</t>
  </si>
  <si>
    <t>Zukan</t>
  </si>
  <si>
    <t>006DD180</t>
  </si>
  <si>
    <t>00722500</t>
  </si>
  <si>
    <t>0072D000</t>
  </si>
  <si>
    <t>00738000</t>
  </si>
  <si>
    <t>006FF000</t>
  </si>
  <si>
    <t>Bag</t>
  </si>
  <si>
    <t>006FDD34</t>
  </si>
  <si>
    <t>Code(B0)</t>
  </si>
  <si>
    <t>Data(B8)</t>
  </si>
  <si>
    <t>Next(88)</t>
  </si>
  <si>
    <t>Last(8C)</t>
  </si>
  <si>
    <t>End Address in memory</t>
  </si>
  <si>
    <t>Addresses in memory</t>
  </si>
  <si>
    <t>Value in file</t>
  </si>
  <si>
    <t>Address in file</t>
  </si>
  <si>
    <t>End Address in file</t>
  </si>
  <si>
    <t>File Size</t>
  </si>
  <si>
    <t>5D 58 A7 61 19 78 03 C0 51 3D 74 BD 64 88 8B C7 77 2C 3F DB 64 14 1F 1C 1D 93 EB 26 3D BD 3E C7</t>
  </si>
  <si>
    <t>00814000</t>
  </si>
  <si>
    <t>007EE000</t>
  </si>
  <si>
    <t>Battle</t>
  </si>
  <si>
    <t>0010BE80</t>
  </si>
  <si>
    <t>00817D60</t>
  </si>
  <si>
    <t>80 D1 6D 00</t>
  </si>
  <si>
    <t>007EB044</t>
  </si>
  <si>
    <t>Code Size</t>
  </si>
  <si>
    <t>000D8E80</t>
  </si>
  <si>
    <t>1AD5FCC9040</t>
  </si>
  <si>
    <t>90 AC 02 08 58 02 00 00 02 00 00 00 E8 AE 02 08 20 00 00 00 03 00 00 00</t>
  </si>
  <si>
    <t>7e345C</t>
  </si>
  <si>
    <t>Bytes</t>
  </si>
  <si>
    <t>Patch Type</t>
  </si>
  <si>
    <t>?</t>
  </si>
  <si>
    <t>Addend</t>
  </si>
  <si>
    <t>x</t>
  </si>
  <si>
    <t>00123B80</t>
  </si>
  <si>
    <t>Code expansion size</t>
  </si>
  <si>
    <t>line*0xC + patch_table_offset</t>
  </si>
  <si>
    <t>873e8</t>
  </si>
  <si>
    <t>Source Segment</t>
  </si>
  <si>
    <t>Write Address</t>
  </si>
  <si>
    <t>Write address/Segment</t>
  </si>
  <si>
    <t>Value to Write</t>
  </si>
  <si>
    <t>07a1368</t>
  </si>
  <si>
    <t>0079e0a4</t>
  </si>
  <si>
    <t>7e3864</t>
  </si>
  <si>
    <t>write to</t>
  </si>
  <si>
    <t>transfer to</t>
  </si>
  <si>
    <t>C4368</t>
  </si>
  <si>
    <t>End</t>
  </si>
  <si>
    <t>absolute offset of start of segment table (copy from 0xC8)</t>
  </si>
  <si>
    <t>offset start custom .data - enter the ORIGINAL length of .data in unedited cro</t>
  </si>
  <si>
    <t>offset start custom .bss - same</t>
  </si>
  <si>
    <t>A0BA0000</t>
  </si>
  <si>
    <t>680E0000</t>
  </si>
  <si>
    <t>80 01 00 00 80 0E 11 00 60 0D 14 00 A0 62 00 00 00 10 11 00 07 00 00 00 08 10 11 00 05 00 00 00 44 10 11 00 06 00 00 00 A4 10 11 00 00 00 00 00 A4 10 11 00 B1 00 00 00 74 10 11 00 06 00 00 00 58 11 11 00 04 00 00 00 A8 11 11 00 37 0B 00 00 3C 98 11 00 7C 03 00 00 1C B4 11 00 00 00 00 00 1C B4 11 00 B1 00 00 00 A4 B9 11 00 DA C1 00 00 80 7B 12 00 00 00 00 00 80 7B 12 00 57 20 00 00 80 7B 12 00 00 00 00 00 00 00 00 00 00 00 00 00 00 00 00 00 00 00 00 00 00 00 00 00 00 00 00 00 00 00 00 00 00 00 00 00 00 00 00 00 00 00 00 00 00 00 00 00 00 00 00 00 00 00 00 00 00 00 00 00 00 00 00 00 00 00 00 00 00 00 00 00 00 00 00 00</t>
  </si>
  <si>
    <t>80 01 00 00 F4 17 10 00 00 00 00 00 00 20 10 00 94 E6 00 00 01 00 00 00 60 0D 14 00 A0 62 00 00 02 00 00 00 00 00 00 00 A0 BA 00 00 03 00 00 00 00 00 00 00 00 00 00 00 00 00 00 00 A4 10 11 00 80 2B FB 00 B7 10 11 00 00 BA DF 00 D6 10 11 00 80 BA DF 00 FE 10 11 00 00 BB DF 00 1A 11 11 00 00 BC DF 00 37 11 11 00 C0 D3 E4 00 FF FF 01 00 00 00 00 00 83 00</t>
  </si>
  <si>
    <t>End address in memory also at 0x40, 0x25F26C and</t>
  </si>
  <si>
    <t>42 43 04 00 02 00 00 00 38 B3 0D 00</t>
  </si>
  <si>
    <t xml:space="preserve">&amp;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</si>
</sst>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shrinkToFi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" fontId="0" fillId="0" borderId="0" xfId="0" applyNumberFormat="1"/>
    <xf numFmtId="1" fontId="0" fillId="2" borderId="0" xfId="0" applyNumberFormat="1" applyFill="1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0" fillId="0" borderId="0" xfId="0" quotePrefix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0" xfId="0" quotePrefix="1" applyFill="1"/>
    <xf numFmtId="0" fontId="0" fillId="2" borderId="0" xfId="0" quotePrefix="1" applyFill="1" applyAlignment="1">
      <alignment horizontal="left"/>
    </xf>
    <xf numFmtId="0" fontId="0" fillId="5" borderId="0" xfId="0" quotePrefix="1" applyFill="1"/>
    <xf numFmtId="0" fontId="0" fillId="5" borderId="0" xfId="0" quotePrefix="1" applyFill="1" applyAlignment="1">
      <alignment horizontal="left"/>
    </xf>
    <xf numFmtId="0" fontId="0" fillId="6" borderId="0" xfId="0" quotePrefix="1" applyFill="1"/>
    <xf numFmtId="0" fontId="0" fillId="6" borderId="0" xfId="0" applyFill="1"/>
    <xf numFmtId="0" fontId="0" fillId="3" borderId="0" xfId="0" quotePrefix="1" applyFill="1"/>
    <xf numFmtId="0" fontId="0" fillId="7" borderId="0" xfId="0" quotePrefix="1" applyFill="1"/>
    <xf numFmtId="0" fontId="0" fillId="7" borderId="0" xfId="0" applyFill="1"/>
    <xf numFmtId="0" fontId="0" fillId="0" borderId="6" xfId="0" quotePrefix="1" applyBorder="1"/>
    <xf numFmtId="0" fontId="0" fillId="0" borderId="5" xfId="0" quotePrefix="1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vertical="center" shrinkToFit="1"/>
    </xf>
    <xf numFmtId="11" fontId="0" fillId="0" borderId="0" xfId="0" applyNumberFormat="1"/>
    <xf numFmtId="0" fontId="5" fillId="0" borderId="0" xfId="0" quotePrefix="1" applyFont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BF788-CE63-441B-A44D-398844567B7B}">
  <dimension ref="A1:O48"/>
  <sheetViews>
    <sheetView zoomScale="70" zoomScaleNormal="70" workbookViewId="0">
      <selection activeCell="A8" sqref="A8"/>
    </sheetView>
  </sheetViews>
  <sheetFormatPr defaultRowHeight="14.15"/>
  <cols>
    <col min="1" max="1" width="9.42578125" bestFit="1" customWidth="1"/>
    <col min="2" max="2" width="6.140625" bestFit="1" customWidth="1"/>
    <col min="3" max="3" width="76.5" bestFit="1" customWidth="1"/>
    <col min="4" max="4" width="49.7109375" hidden="1" customWidth="1"/>
    <col min="5" max="5" width="9.7109375" customWidth="1"/>
    <col min="6" max="6" width="7.42578125" customWidth="1"/>
    <col min="7" max="7" width="8" style="6" bestFit="1" customWidth="1"/>
    <col min="8" max="8" width="48.78515625" bestFit="1" customWidth="1"/>
    <col min="9" max="9" width="23.28515625" bestFit="1" customWidth="1"/>
    <col min="10" max="10" width="14.85546875" bestFit="1" customWidth="1"/>
  </cols>
  <sheetData>
    <row r="1" spans="1:13">
      <c r="A1" t="s">
        <v>0</v>
      </c>
      <c r="B1" t="s">
        <v>26</v>
      </c>
      <c r="C1" t="s">
        <v>72</v>
      </c>
      <c r="D1" t="s">
        <v>27</v>
      </c>
      <c r="E1" t="s">
        <v>75</v>
      </c>
      <c r="F1" t="s">
        <v>74</v>
      </c>
      <c r="G1" s="6" t="s">
        <v>73</v>
      </c>
      <c r="H1" t="s">
        <v>82</v>
      </c>
      <c r="I1" t="s">
        <v>33</v>
      </c>
      <c r="J1" t="s">
        <v>87</v>
      </c>
      <c r="L1" t="str">
        <f>SUBSTITUTE(M1," ","")</f>
        <v>80010000800E1100600D1400A0620000001011000700000008101100050000004410110006000000A410110000000000A4101100B100000074101100060000005811110004000000A8111100370B00003C9811007C0300001CB41100000000001CB41100B1000000A4B91100DAC10000807B120000000000807B120057200000807B120000000000000000000000000000000000000000000000000000000000000000000000000000000000000000000000000000000000000000000000000000000000000000000000000000000000</v>
      </c>
      <c r="M1" t="s">
        <v>314</v>
      </c>
    </row>
    <row r="2" spans="1:13">
      <c r="A2" t="str">
        <f>DEC2HEX(0,8)</f>
        <v>00000000</v>
      </c>
      <c r="B2">
        <v>80</v>
      </c>
      <c r="C2" t="s">
        <v>81</v>
      </c>
      <c r="D2" t="s">
        <v>28</v>
      </c>
    </row>
    <row r="3" spans="1:13">
      <c r="A3" t="str">
        <f>DEC2HEX(HEX2DEC(A2)+HEX2DEC(B2),8)</f>
        <v>00000080</v>
      </c>
      <c r="B3">
        <v>4</v>
      </c>
      <c r="C3" t="s">
        <v>59</v>
      </c>
      <c r="D3" t="s">
        <v>29</v>
      </c>
    </row>
    <row r="4" spans="1:13">
      <c r="A4" t="str">
        <f t="shared" ref="A4:A48" si="0">DEC2HEX(HEX2DEC(A3)+HEX2DEC(B3),8)</f>
        <v>00000084</v>
      </c>
      <c r="B4">
        <v>4</v>
      </c>
      <c r="C4" t="s">
        <v>60</v>
      </c>
      <c r="D4" t="s">
        <v>30</v>
      </c>
    </row>
    <row r="5" spans="1:13">
      <c r="A5" t="str">
        <f t="shared" si="0"/>
        <v>00000088</v>
      </c>
      <c r="B5">
        <v>4</v>
      </c>
      <c r="C5" t="s">
        <v>95</v>
      </c>
      <c r="D5" t="s">
        <v>34</v>
      </c>
      <c r="I5" t="b">
        <v>1</v>
      </c>
    </row>
    <row r="6" spans="1:13">
      <c r="A6" t="str">
        <f t="shared" si="0"/>
        <v>0000008C</v>
      </c>
      <c r="B6">
        <v>4</v>
      </c>
      <c r="C6" t="s">
        <v>61</v>
      </c>
      <c r="D6" t="s">
        <v>35</v>
      </c>
      <c r="I6" t="b">
        <v>1</v>
      </c>
    </row>
    <row r="7" spans="1:13">
      <c r="A7" t="str">
        <f t="shared" si="0"/>
        <v>00000090</v>
      </c>
      <c r="B7">
        <v>4</v>
      </c>
      <c r="C7" s="8" t="s">
        <v>62</v>
      </c>
      <c r="D7" t="s">
        <v>31</v>
      </c>
    </row>
    <row r="8" spans="1:13">
      <c r="A8" t="str">
        <f t="shared" si="0"/>
        <v>00000094</v>
      </c>
      <c r="B8">
        <v>4</v>
      </c>
      <c r="C8" t="s">
        <v>32</v>
      </c>
      <c r="D8" t="s">
        <v>32</v>
      </c>
      <c r="H8" t="s">
        <v>104</v>
      </c>
    </row>
    <row r="9" spans="1:13">
      <c r="A9" t="str">
        <f t="shared" si="0"/>
        <v>00000098</v>
      </c>
      <c r="B9">
        <v>4</v>
      </c>
      <c r="C9" t="s">
        <v>36</v>
      </c>
      <c r="D9" t="s">
        <v>36</v>
      </c>
      <c r="I9" t="b">
        <v>1</v>
      </c>
    </row>
    <row r="10" spans="1:13">
      <c r="A10" t="str">
        <f t="shared" si="0"/>
        <v>0000009C</v>
      </c>
      <c r="B10">
        <v>4</v>
      </c>
      <c r="C10" t="s">
        <v>63</v>
      </c>
      <c r="D10" t="s">
        <v>37</v>
      </c>
      <c r="J10" t="b">
        <v>1</v>
      </c>
    </row>
    <row r="11" spans="1:13">
      <c r="A11" t="str">
        <f t="shared" si="0"/>
        <v>000000A0</v>
      </c>
      <c r="B11">
        <v>4</v>
      </c>
      <c r="C11" t="s">
        <v>86</v>
      </c>
      <c r="D11" t="s">
        <v>38</v>
      </c>
      <c r="J11" t="b">
        <v>1</v>
      </c>
    </row>
    <row r="12" spans="1:13">
      <c r="A12" t="str">
        <f t="shared" si="0"/>
        <v>000000A4</v>
      </c>
      <c r="B12">
        <v>4</v>
      </c>
      <c r="C12" t="s">
        <v>83</v>
      </c>
      <c r="D12" t="s">
        <v>39</v>
      </c>
      <c r="E12" t="s">
        <v>71</v>
      </c>
      <c r="J12" t="b">
        <v>1</v>
      </c>
    </row>
    <row r="13" spans="1:13">
      <c r="A13" t="str">
        <f t="shared" si="0"/>
        <v>000000A8</v>
      </c>
      <c r="B13">
        <v>4</v>
      </c>
      <c r="C13" t="s">
        <v>84</v>
      </c>
      <c r="D13" t="s">
        <v>40</v>
      </c>
      <c r="E13" t="s">
        <v>71</v>
      </c>
      <c r="J13" t="b">
        <v>1</v>
      </c>
    </row>
    <row r="14" spans="1:13">
      <c r="A14" t="str">
        <f t="shared" si="0"/>
        <v>000000AC</v>
      </c>
      <c r="B14">
        <v>4</v>
      </c>
      <c r="C14" t="s">
        <v>85</v>
      </c>
      <c r="D14" t="s">
        <v>41</v>
      </c>
      <c r="E14" t="s">
        <v>71</v>
      </c>
    </row>
    <row r="15" spans="1:13">
      <c r="A15" t="str">
        <f t="shared" si="0"/>
        <v>000000B0</v>
      </c>
      <c r="B15">
        <v>4</v>
      </c>
      <c r="C15" t="s">
        <v>1</v>
      </c>
      <c r="D15" t="s">
        <v>1</v>
      </c>
      <c r="E15" t="str">
        <f t="shared" ref="E15:E48" si="1">MID($L$1,1+2*HEX2DEC(A15)-2*HEX2DEC(A$15),B15*2)</f>
        <v>80010000</v>
      </c>
      <c r="F15" t="str">
        <f>MID(E15,5,2)&amp;MID(E15,3,2)&amp;MID(E15,1,2)</f>
        <v>000180</v>
      </c>
      <c r="G15" s="6">
        <f>HEX2DEC(F15)</f>
        <v>384</v>
      </c>
    </row>
    <row r="16" spans="1:13">
      <c r="A16" t="str">
        <f t="shared" si="0"/>
        <v>000000B4</v>
      </c>
      <c r="B16">
        <v>4</v>
      </c>
      <c r="C16" s="8" t="s">
        <v>2</v>
      </c>
      <c r="D16" t="s">
        <v>2</v>
      </c>
      <c r="E16" t="str">
        <f t="shared" si="1"/>
        <v>800E1100</v>
      </c>
      <c r="F16" t="str">
        <f t="shared" ref="F16:F48" si="2">MID(E16,5,2)&amp;MID(E16,3,2)&amp;MID(E16,1,2)</f>
        <v>110E80</v>
      </c>
      <c r="G16" s="6">
        <f t="shared" ref="G16:G48" si="3">HEX2DEC(F16)</f>
        <v>1117824</v>
      </c>
      <c r="H16" t="str">
        <f>DEC2HEX(G16+G15,8)</f>
        <v>00111000</v>
      </c>
    </row>
    <row r="17" spans="1:15">
      <c r="A17" t="str">
        <f t="shared" si="0"/>
        <v>000000B8</v>
      </c>
      <c r="B17">
        <v>4</v>
      </c>
      <c r="C17" s="8" t="s">
        <v>64</v>
      </c>
      <c r="D17" t="s">
        <v>42</v>
      </c>
      <c r="E17" t="str">
        <f t="shared" si="1"/>
        <v>600D1400</v>
      </c>
      <c r="F17" t="str">
        <f t="shared" si="2"/>
        <v>140D60</v>
      </c>
      <c r="G17" s="6">
        <f t="shared" si="3"/>
        <v>1314144</v>
      </c>
    </row>
    <row r="18" spans="1:15">
      <c r="A18" t="str">
        <f t="shared" si="0"/>
        <v>000000BC</v>
      </c>
      <c r="B18">
        <v>4</v>
      </c>
      <c r="C18" t="s">
        <v>65</v>
      </c>
      <c r="D18" t="s">
        <v>43</v>
      </c>
      <c r="E18" t="str">
        <f t="shared" si="1"/>
        <v>A0620000</v>
      </c>
      <c r="F18" t="str">
        <f t="shared" si="2"/>
        <v>0062A0</v>
      </c>
      <c r="G18" s="6">
        <f t="shared" si="3"/>
        <v>25248</v>
      </c>
      <c r="H18" s="6" t="str">
        <f>DEC2HEX(G18+G17+HEX2DEC(1000))</f>
        <v>148000</v>
      </c>
      <c r="K18">
        <v>438</v>
      </c>
      <c r="L18">
        <f>HEX2DEC(K18)</f>
        <v>1080</v>
      </c>
      <c r="M18" s="6">
        <f>L18+G18</f>
        <v>26328</v>
      </c>
      <c r="N18" t="str">
        <f>DEC2HEX(M18)</f>
        <v>66D8</v>
      </c>
    </row>
    <row r="19" spans="1:15">
      <c r="A19" t="str">
        <f t="shared" si="0"/>
        <v>000000C0</v>
      </c>
      <c r="B19">
        <v>4</v>
      </c>
      <c r="C19" s="8" t="s">
        <v>3</v>
      </c>
      <c r="D19" t="s">
        <v>3</v>
      </c>
      <c r="E19" t="str">
        <f t="shared" si="1"/>
        <v>00101100</v>
      </c>
      <c r="F19" t="str">
        <f t="shared" si="2"/>
        <v>111000</v>
      </c>
      <c r="G19" s="6">
        <f t="shared" si="3"/>
        <v>1118208</v>
      </c>
    </row>
    <row r="20" spans="1:15">
      <c r="A20" t="str">
        <f t="shared" si="0"/>
        <v>000000C4</v>
      </c>
      <c r="B20">
        <v>4</v>
      </c>
      <c r="C20" t="s">
        <v>4</v>
      </c>
      <c r="D20" t="s">
        <v>4</v>
      </c>
      <c r="E20" t="str">
        <f t="shared" si="1"/>
        <v>07000000</v>
      </c>
      <c r="F20" t="str">
        <f t="shared" si="2"/>
        <v>000007</v>
      </c>
      <c r="G20" s="6">
        <f t="shared" si="3"/>
        <v>7</v>
      </c>
    </row>
    <row r="21" spans="1:15">
      <c r="A21" s="2" t="str">
        <f t="shared" si="0"/>
        <v>000000C8</v>
      </c>
      <c r="B21" s="2">
        <v>4</v>
      </c>
      <c r="C21" s="9" t="s">
        <v>5</v>
      </c>
      <c r="D21" s="2" t="s">
        <v>5</v>
      </c>
      <c r="E21" s="2" t="str">
        <f t="shared" si="1"/>
        <v>08101100</v>
      </c>
      <c r="F21" s="2" t="str">
        <f t="shared" si="2"/>
        <v>111008</v>
      </c>
      <c r="G21" s="7">
        <f t="shared" si="3"/>
        <v>1118216</v>
      </c>
      <c r="H21" s="2" t="s">
        <v>79</v>
      </c>
      <c r="I21" s="6">
        <f>G21-G16</f>
        <v>392</v>
      </c>
      <c r="J21" t="str">
        <f>DEC2HEX(I21)</f>
        <v>188</v>
      </c>
    </row>
    <row r="22" spans="1:15">
      <c r="A22" t="str">
        <f t="shared" si="0"/>
        <v>000000CC</v>
      </c>
      <c r="B22">
        <v>4</v>
      </c>
      <c r="C22" t="s">
        <v>6</v>
      </c>
      <c r="D22" t="s">
        <v>6</v>
      </c>
      <c r="E22" t="str">
        <f t="shared" si="1"/>
        <v>05000000</v>
      </c>
      <c r="F22" t="str">
        <f t="shared" si="2"/>
        <v>000005</v>
      </c>
      <c r="G22" s="6">
        <f t="shared" si="3"/>
        <v>5</v>
      </c>
    </row>
    <row r="23" spans="1:15">
      <c r="A23" s="2" t="str">
        <f t="shared" si="0"/>
        <v>000000D0</v>
      </c>
      <c r="B23" s="2">
        <v>4</v>
      </c>
      <c r="C23" s="9" t="s">
        <v>7</v>
      </c>
      <c r="D23" s="2" t="s">
        <v>7</v>
      </c>
      <c r="E23" s="2" t="str">
        <f t="shared" si="1"/>
        <v>44101100</v>
      </c>
      <c r="F23" s="2" t="str">
        <f>MID(E23,5,2)&amp;MID(E23,3,2)&amp;MID(E23,1,2)</f>
        <v>111044</v>
      </c>
      <c r="G23" s="7">
        <f t="shared" si="3"/>
        <v>1118276</v>
      </c>
      <c r="H23" s="2" t="s">
        <v>79</v>
      </c>
    </row>
    <row r="24" spans="1:15">
      <c r="A24" t="str">
        <f t="shared" si="0"/>
        <v>000000D4</v>
      </c>
      <c r="B24">
        <v>4</v>
      </c>
      <c r="C24" t="s">
        <v>8</v>
      </c>
      <c r="D24" t="s">
        <v>8</v>
      </c>
      <c r="E24" t="str">
        <f t="shared" si="1"/>
        <v>06000000</v>
      </c>
      <c r="F24" t="str">
        <f t="shared" si="2"/>
        <v>000006</v>
      </c>
      <c r="G24" s="6">
        <f t="shared" si="3"/>
        <v>6</v>
      </c>
    </row>
    <row r="25" spans="1:15">
      <c r="A25" t="str">
        <f t="shared" si="0"/>
        <v>000000D8</v>
      </c>
      <c r="B25">
        <v>4</v>
      </c>
      <c r="C25" s="8" t="s">
        <v>9</v>
      </c>
      <c r="D25" t="s">
        <v>9</v>
      </c>
      <c r="E25" t="str">
        <f t="shared" si="1"/>
        <v>A4101100</v>
      </c>
      <c r="F25" t="str">
        <f t="shared" si="2"/>
        <v>1110A4</v>
      </c>
      <c r="G25" s="6">
        <f t="shared" si="3"/>
        <v>1118372</v>
      </c>
      <c r="H25" t="s">
        <v>76</v>
      </c>
    </row>
    <row r="26" spans="1:15">
      <c r="A26" t="str">
        <f t="shared" si="0"/>
        <v>000000DC</v>
      </c>
      <c r="B26">
        <v>4</v>
      </c>
      <c r="C26" t="s">
        <v>10</v>
      </c>
      <c r="D26" t="s">
        <v>10</v>
      </c>
      <c r="E26" t="str">
        <f t="shared" si="1"/>
        <v>00000000</v>
      </c>
      <c r="F26" t="str">
        <f t="shared" si="2"/>
        <v>000000</v>
      </c>
      <c r="G26" s="6">
        <f t="shared" si="3"/>
        <v>0</v>
      </c>
    </row>
    <row r="27" spans="1:15">
      <c r="A27" t="str">
        <f t="shared" si="0"/>
        <v>000000E0</v>
      </c>
      <c r="B27">
        <v>4</v>
      </c>
      <c r="C27" s="8" t="s">
        <v>11</v>
      </c>
      <c r="D27" t="s">
        <v>11</v>
      </c>
      <c r="E27" t="str">
        <f t="shared" si="1"/>
        <v>A4101100</v>
      </c>
      <c r="F27" t="str">
        <f t="shared" si="2"/>
        <v>1110A4</v>
      </c>
      <c r="G27" s="6">
        <f t="shared" si="3"/>
        <v>1118372</v>
      </c>
      <c r="H27" t="s">
        <v>76</v>
      </c>
    </row>
    <row r="28" spans="1:15">
      <c r="A28" t="str">
        <f t="shared" si="0"/>
        <v>000000E4</v>
      </c>
      <c r="B28">
        <v>4</v>
      </c>
      <c r="C28" t="s">
        <v>12</v>
      </c>
      <c r="D28" t="s">
        <v>12</v>
      </c>
      <c r="E28" t="str">
        <f t="shared" si="1"/>
        <v>B1000000</v>
      </c>
      <c r="F28" t="str">
        <f t="shared" si="2"/>
        <v>0000B1</v>
      </c>
      <c r="G28" s="6">
        <f t="shared" si="3"/>
        <v>177</v>
      </c>
    </row>
    <row r="29" spans="1:15">
      <c r="A29" t="str">
        <f t="shared" si="0"/>
        <v>000000E8</v>
      </c>
      <c r="B29">
        <v>4</v>
      </c>
      <c r="C29" s="8" t="s">
        <v>50</v>
      </c>
      <c r="D29" t="s">
        <v>50</v>
      </c>
      <c r="E29" t="str">
        <f t="shared" si="1"/>
        <v>74101100</v>
      </c>
      <c r="F29" t="str">
        <f t="shared" si="2"/>
        <v>111074</v>
      </c>
      <c r="G29" s="6">
        <f t="shared" si="3"/>
        <v>1118324</v>
      </c>
      <c r="H29" t="s">
        <v>78</v>
      </c>
    </row>
    <row r="30" spans="1:15">
      <c r="A30" t="str">
        <f t="shared" si="0"/>
        <v>000000EC</v>
      </c>
      <c r="B30">
        <v>4</v>
      </c>
      <c r="C30" t="s">
        <v>13</v>
      </c>
      <c r="D30" t="s">
        <v>13</v>
      </c>
      <c r="E30" t="str">
        <f t="shared" si="1"/>
        <v>06000000</v>
      </c>
      <c r="F30" t="str">
        <f t="shared" si="2"/>
        <v>000006</v>
      </c>
      <c r="G30" s="6">
        <f t="shared" si="3"/>
        <v>6</v>
      </c>
    </row>
    <row r="31" spans="1:15">
      <c r="A31" s="2" t="str">
        <f t="shared" si="0"/>
        <v>000000F0</v>
      </c>
      <c r="B31" s="2">
        <v>4</v>
      </c>
      <c r="C31" s="9" t="s">
        <v>14</v>
      </c>
      <c r="D31" s="2" t="s">
        <v>14</v>
      </c>
      <c r="E31" s="2" t="str">
        <f t="shared" si="1"/>
        <v>58111100</v>
      </c>
      <c r="F31" s="2" t="str">
        <f t="shared" si="2"/>
        <v>111158</v>
      </c>
      <c r="G31" s="7">
        <f t="shared" si="3"/>
        <v>1118552</v>
      </c>
      <c r="H31" s="2" t="s">
        <v>94</v>
      </c>
    </row>
    <row r="32" spans="1:15">
      <c r="A32" t="str">
        <f t="shared" si="0"/>
        <v>000000F4</v>
      </c>
      <c r="B32">
        <v>4</v>
      </c>
      <c r="C32" t="s">
        <v>92</v>
      </c>
      <c r="D32" t="s">
        <v>15</v>
      </c>
      <c r="E32" t="str">
        <f t="shared" si="1"/>
        <v>04000000</v>
      </c>
      <c r="F32" t="str">
        <f t="shared" si="2"/>
        <v>000004</v>
      </c>
      <c r="G32" s="6">
        <f t="shared" si="3"/>
        <v>4</v>
      </c>
      <c r="O32" t="s">
        <v>287</v>
      </c>
    </row>
    <row r="33" spans="1:9">
      <c r="A33" t="str">
        <f t="shared" si="0"/>
        <v>000000F8</v>
      </c>
      <c r="B33">
        <v>4</v>
      </c>
      <c r="C33" s="8" t="s">
        <v>16</v>
      </c>
      <c r="D33" t="s">
        <v>16</v>
      </c>
      <c r="E33" t="str">
        <f t="shared" si="1"/>
        <v>A8111100</v>
      </c>
      <c r="F33" t="str">
        <f t="shared" si="2"/>
        <v>1111A8</v>
      </c>
      <c r="G33" s="6">
        <f t="shared" si="3"/>
        <v>1118632</v>
      </c>
      <c r="H33" t="s">
        <v>77</v>
      </c>
    </row>
    <row r="34" spans="1:9">
      <c r="A34" t="str">
        <f t="shared" si="0"/>
        <v>000000FC</v>
      </c>
      <c r="B34">
        <v>4</v>
      </c>
      <c r="C34" t="s">
        <v>68</v>
      </c>
      <c r="D34" t="s">
        <v>17</v>
      </c>
      <c r="E34" t="str">
        <f t="shared" si="1"/>
        <v>370B0000</v>
      </c>
      <c r="F34" t="str">
        <f t="shared" si="2"/>
        <v>000B37</v>
      </c>
      <c r="G34" s="6">
        <f t="shared" si="3"/>
        <v>2871</v>
      </c>
    </row>
    <row r="35" spans="1:9">
      <c r="A35" s="2" t="str">
        <f t="shared" si="0"/>
        <v>00000100</v>
      </c>
      <c r="B35" s="2">
        <v>4</v>
      </c>
      <c r="C35" s="9" t="s">
        <v>18</v>
      </c>
      <c r="D35" s="2" t="s">
        <v>18</v>
      </c>
      <c r="E35" s="2" t="str">
        <f t="shared" si="1"/>
        <v>3C981100</v>
      </c>
      <c r="F35" s="2" t="str">
        <f t="shared" si="2"/>
        <v>11983C</v>
      </c>
      <c r="G35" s="7">
        <f t="shared" si="3"/>
        <v>1153084</v>
      </c>
      <c r="H35" s="2" t="s">
        <v>80</v>
      </c>
    </row>
    <row r="36" spans="1:9">
      <c r="A36" t="str">
        <f t="shared" si="0"/>
        <v>00000104</v>
      </c>
      <c r="B36">
        <v>4</v>
      </c>
      <c r="C36" t="s">
        <v>19</v>
      </c>
      <c r="D36" t="s">
        <v>19</v>
      </c>
      <c r="E36" t="str">
        <f t="shared" si="1"/>
        <v>7C030000</v>
      </c>
      <c r="F36" t="str">
        <f t="shared" si="2"/>
        <v>00037C</v>
      </c>
      <c r="G36" s="6">
        <f t="shared" si="3"/>
        <v>892</v>
      </c>
    </row>
    <row r="37" spans="1:9">
      <c r="A37" t="str">
        <f t="shared" si="0"/>
        <v>00000108</v>
      </c>
      <c r="B37">
        <v>4</v>
      </c>
      <c r="C37" s="8" t="s">
        <v>20</v>
      </c>
      <c r="D37" t="s">
        <v>20</v>
      </c>
      <c r="E37" t="str">
        <f t="shared" si="1"/>
        <v>1CB41100</v>
      </c>
      <c r="F37" t="str">
        <f t="shared" si="2"/>
        <v>11B41C</v>
      </c>
      <c r="G37" s="6">
        <f t="shared" si="3"/>
        <v>1160220</v>
      </c>
      <c r="H37" t="s">
        <v>67</v>
      </c>
    </row>
    <row r="38" spans="1:9">
      <c r="A38" t="str">
        <f t="shared" si="0"/>
        <v>0000010C</v>
      </c>
      <c r="B38">
        <v>4</v>
      </c>
      <c r="C38" t="s">
        <v>21</v>
      </c>
      <c r="D38" t="s">
        <v>21</v>
      </c>
      <c r="E38" t="str">
        <f t="shared" si="1"/>
        <v>00000000</v>
      </c>
      <c r="F38" t="str">
        <f t="shared" si="2"/>
        <v>000000</v>
      </c>
      <c r="G38" s="6">
        <f t="shared" si="3"/>
        <v>0</v>
      </c>
    </row>
    <row r="39" spans="1:9">
      <c r="A39" t="str">
        <f t="shared" si="0"/>
        <v>00000110</v>
      </c>
      <c r="B39">
        <v>4</v>
      </c>
      <c r="C39" s="8" t="s">
        <v>22</v>
      </c>
      <c r="D39" t="s">
        <v>22</v>
      </c>
      <c r="E39" t="str">
        <f t="shared" si="1"/>
        <v>1CB41100</v>
      </c>
      <c r="F39" t="str">
        <f t="shared" si="2"/>
        <v>11B41C</v>
      </c>
      <c r="G39" s="6">
        <f t="shared" si="3"/>
        <v>1160220</v>
      </c>
      <c r="H39" t="s">
        <v>93</v>
      </c>
    </row>
    <row r="40" spans="1:9">
      <c r="A40" t="str">
        <f t="shared" si="0"/>
        <v>00000114</v>
      </c>
      <c r="B40">
        <v>4</v>
      </c>
      <c r="C40" t="s">
        <v>23</v>
      </c>
      <c r="D40" t="s">
        <v>23</v>
      </c>
      <c r="E40" t="str">
        <f t="shared" si="1"/>
        <v>B1000000</v>
      </c>
      <c r="F40" t="str">
        <f t="shared" si="2"/>
        <v>0000B1</v>
      </c>
      <c r="G40" s="6">
        <f t="shared" si="3"/>
        <v>177</v>
      </c>
    </row>
    <row r="41" spans="1:9">
      <c r="A41" t="str">
        <f t="shared" si="0"/>
        <v>00000118</v>
      </c>
      <c r="B41">
        <v>4</v>
      </c>
      <c r="C41" s="8" t="s">
        <v>24</v>
      </c>
      <c r="D41" t="s">
        <v>24</v>
      </c>
      <c r="E41" t="str">
        <f t="shared" si="1"/>
        <v>A4B91100</v>
      </c>
      <c r="F41" t="str">
        <f t="shared" si="2"/>
        <v>11B9A4</v>
      </c>
      <c r="G41" s="6">
        <f t="shared" si="3"/>
        <v>1161636</v>
      </c>
      <c r="H41" t="s">
        <v>76</v>
      </c>
    </row>
    <row r="42" spans="1:9">
      <c r="A42" t="str">
        <f t="shared" si="0"/>
        <v>0000011C</v>
      </c>
      <c r="B42">
        <v>4</v>
      </c>
      <c r="C42" t="s">
        <v>25</v>
      </c>
      <c r="D42" t="s">
        <v>25</v>
      </c>
      <c r="E42" t="str">
        <f t="shared" si="1"/>
        <v>DAC10000</v>
      </c>
      <c r="F42" t="str">
        <f t="shared" si="2"/>
        <v>00C1DA</v>
      </c>
      <c r="G42" s="6">
        <f t="shared" si="3"/>
        <v>49626</v>
      </c>
    </row>
    <row r="43" spans="1:9">
      <c r="A43" t="str">
        <f t="shared" si="0"/>
        <v>00000120</v>
      </c>
      <c r="B43">
        <v>4</v>
      </c>
      <c r="C43" s="8" t="s">
        <v>90</v>
      </c>
      <c r="D43" t="s">
        <v>44</v>
      </c>
      <c r="E43" t="str">
        <f t="shared" si="1"/>
        <v>807B1200</v>
      </c>
      <c r="F43" t="str">
        <f t="shared" si="2"/>
        <v>127B80</v>
      </c>
      <c r="G43" s="6">
        <f t="shared" si="3"/>
        <v>1211264</v>
      </c>
      <c r="H43" t="s">
        <v>67</v>
      </c>
    </row>
    <row r="44" spans="1:9">
      <c r="A44" t="str">
        <f t="shared" si="0"/>
        <v>00000124</v>
      </c>
      <c r="B44">
        <v>4</v>
      </c>
      <c r="C44" t="s">
        <v>91</v>
      </c>
      <c r="D44" t="s">
        <v>45</v>
      </c>
      <c r="E44" t="str">
        <f t="shared" si="1"/>
        <v>00000000</v>
      </c>
      <c r="F44" t="str">
        <f t="shared" si="2"/>
        <v>000000</v>
      </c>
      <c r="G44" s="6">
        <f t="shared" si="3"/>
        <v>0</v>
      </c>
    </row>
    <row r="45" spans="1:9">
      <c r="A45" t="str">
        <f t="shared" si="0"/>
        <v>00000128</v>
      </c>
      <c r="B45">
        <v>4</v>
      </c>
      <c r="C45" s="8" t="s">
        <v>66</v>
      </c>
      <c r="D45" t="s">
        <v>46</v>
      </c>
      <c r="E45" t="str">
        <f t="shared" si="1"/>
        <v>807B1200</v>
      </c>
      <c r="F45" t="str">
        <f t="shared" si="2"/>
        <v>127B80</v>
      </c>
      <c r="G45" s="6">
        <f t="shared" si="3"/>
        <v>1211264</v>
      </c>
      <c r="H45" t="s">
        <v>77</v>
      </c>
    </row>
    <row r="46" spans="1:9">
      <c r="A46" t="str">
        <f t="shared" si="0"/>
        <v>0000012C</v>
      </c>
      <c r="B46">
        <v>4</v>
      </c>
      <c r="C46" t="s">
        <v>70</v>
      </c>
      <c r="D46" t="s">
        <v>47</v>
      </c>
      <c r="E46" t="str">
        <f t="shared" si="1"/>
        <v>57200000</v>
      </c>
      <c r="F46" t="str">
        <f t="shared" si="2"/>
        <v>002057</v>
      </c>
      <c r="G46" s="6">
        <f t="shared" si="3"/>
        <v>8279</v>
      </c>
      <c r="H46" t="str">
        <f>DEC2HEX(G46*12)</f>
        <v>18414</v>
      </c>
      <c r="I46" t="str">
        <f>DEC2HEX(G46*12+G45)</f>
        <v>13FF94</v>
      </c>
    </row>
    <row r="47" spans="1:9">
      <c r="A47" t="str">
        <f t="shared" si="0"/>
        <v>00000130</v>
      </c>
      <c r="B47">
        <v>4</v>
      </c>
      <c r="C47" s="8" t="s">
        <v>88</v>
      </c>
      <c r="D47" t="s">
        <v>48</v>
      </c>
      <c r="E47" t="str">
        <f t="shared" si="1"/>
        <v>807B1200</v>
      </c>
      <c r="F47" t="str">
        <f t="shared" si="2"/>
        <v>127B80</v>
      </c>
      <c r="G47" s="6">
        <f t="shared" si="3"/>
        <v>1211264</v>
      </c>
      <c r="H47" t="s">
        <v>67</v>
      </c>
    </row>
    <row r="48" spans="1:9">
      <c r="A48" t="str">
        <f t="shared" si="0"/>
        <v>00000134</v>
      </c>
      <c r="B48">
        <v>4</v>
      </c>
      <c r="C48" t="s">
        <v>89</v>
      </c>
      <c r="D48" t="s">
        <v>49</v>
      </c>
      <c r="E48" t="str">
        <f t="shared" si="1"/>
        <v>00000000</v>
      </c>
      <c r="F48" t="str">
        <f t="shared" si="2"/>
        <v>000000</v>
      </c>
      <c r="G48" s="6">
        <f t="shared" si="3"/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1D099-9BA3-489E-9D65-5929AB9AB4E5}">
  <dimension ref="A1:J21"/>
  <sheetViews>
    <sheetView workbookViewId="0">
      <selection activeCell="E8" sqref="E8"/>
    </sheetView>
  </sheetViews>
  <sheetFormatPr defaultRowHeight="14.15"/>
  <sheetData>
    <row r="1" spans="1:7">
      <c r="B1" t="s">
        <v>266</v>
      </c>
      <c r="C1" t="s">
        <v>284</v>
      </c>
      <c r="E1" t="s">
        <v>267</v>
      </c>
      <c r="F1" t="s">
        <v>268</v>
      </c>
      <c r="G1" t="s">
        <v>269</v>
      </c>
    </row>
    <row r="2" spans="1:7">
      <c r="A2" t="s">
        <v>258</v>
      </c>
      <c r="B2" t="s">
        <v>259</v>
      </c>
      <c r="E2" s="11" t="s">
        <v>260</v>
      </c>
      <c r="F2" s="11" t="s">
        <v>261</v>
      </c>
      <c r="G2" s="11" t="s">
        <v>262</v>
      </c>
    </row>
    <row r="3" spans="1:7">
      <c r="A3" t="s">
        <v>264</v>
      </c>
      <c r="B3" t="s">
        <v>259</v>
      </c>
      <c r="E3" t="s">
        <v>265</v>
      </c>
      <c r="F3" t="s">
        <v>263</v>
      </c>
      <c r="G3" t="s">
        <v>263</v>
      </c>
    </row>
    <row r="4" spans="1:7">
      <c r="A4" t="s">
        <v>279</v>
      </c>
      <c r="B4" t="s">
        <v>259</v>
      </c>
      <c r="C4" t="s">
        <v>280</v>
      </c>
      <c r="D4" t="str">
        <f>DEC2HEX(HEX2DEC(B4)+HEX2DEC(C4),8)</f>
        <v>007E9000</v>
      </c>
      <c r="E4" t="s">
        <v>281</v>
      </c>
      <c r="F4" t="s">
        <v>278</v>
      </c>
      <c r="G4" s="11" t="s">
        <v>277</v>
      </c>
    </row>
    <row r="5" spans="1:7">
      <c r="A5" t="s">
        <v>27</v>
      </c>
      <c r="B5" t="s">
        <v>259</v>
      </c>
      <c r="C5" t="s">
        <v>285</v>
      </c>
      <c r="E5" t="s">
        <v>283</v>
      </c>
      <c r="F5" t="s">
        <v>278</v>
      </c>
      <c r="G5" s="11" t="s">
        <v>277</v>
      </c>
    </row>
    <row r="8" spans="1:7">
      <c r="E8" t="s">
        <v>286</v>
      </c>
    </row>
    <row r="14" spans="1:7">
      <c r="E14" t="s">
        <v>282</v>
      </c>
    </row>
    <row r="18" spans="2:10">
      <c r="J18" t="s">
        <v>276</v>
      </c>
    </row>
    <row r="19" spans="2:10">
      <c r="B19">
        <f>HEX2DEC(B3)</f>
        <v>7197056</v>
      </c>
      <c r="E19">
        <f>HEX2DEC(E3)</f>
        <v>7331124</v>
      </c>
      <c r="J19" t="str">
        <f>SUBSTITUTE(J18," ","")</f>
        <v>5D58A761197803C0513D74BD64888BC7772C3FDB64141F1C1D93EB263DBD3EC7</v>
      </c>
    </row>
    <row r="20" spans="2:10">
      <c r="B20">
        <f>E19-B19</f>
        <v>134068</v>
      </c>
    </row>
    <row r="21" spans="2:10">
      <c r="B21" t="str">
        <f>DEC2HEX(B20,8)</f>
        <v>00020BB4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56AC2-56EE-4B56-91DF-21FA7144E8F3}">
  <dimension ref="A1:T7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1" sqref="E11"/>
    </sheetView>
  </sheetViews>
  <sheetFormatPr defaultRowHeight="14.15"/>
  <cols>
    <col min="1" max="1" width="8.7109375" bestFit="1" customWidth="1"/>
    <col min="2" max="2" width="6" bestFit="1" customWidth="1"/>
    <col min="3" max="3" width="29.42578125" bestFit="1" customWidth="1"/>
    <col min="4" max="5" width="20.92578125" customWidth="1"/>
    <col min="6" max="9" width="22.42578125" customWidth="1"/>
    <col min="10" max="10" width="7.7109375" bestFit="1" customWidth="1"/>
    <col min="11" max="11" width="25.92578125" customWidth="1"/>
    <col min="12" max="12" width="7.7109375" customWidth="1"/>
    <col min="13" max="13" width="30.5" customWidth="1"/>
    <col min="17" max="17" width="8.35546875" customWidth="1"/>
  </cols>
  <sheetData>
    <row r="1" spans="1:20">
      <c r="A1" t="s">
        <v>0</v>
      </c>
      <c r="B1" t="s">
        <v>26</v>
      </c>
      <c r="C1" t="s">
        <v>27</v>
      </c>
      <c r="D1" t="s">
        <v>272</v>
      </c>
      <c r="E1" t="s">
        <v>271</v>
      </c>
      <c r="F1" s="6" t="s">
        <v>270</v>
      </c>
      <c r="G1" s="6" t="s">
        <v>275</v>
      </c>
      <c r="H1" s="6" t="s">
        <v>273</v>
      </c>
      <c r="I1" s="6" t="s">
        <v>274</v>
      </c>
      <c r="J1" s="6" t="s">
        <v>73</v>
      </c>
      <c r="K1" s="6"/>
      <c r="L1" s="6"/>
      <c r="M1" t="s">
        <v>82</v>
      </c>
      <c r="R1" t="str">
        <f>SUBSTITUTE(S1," ","")</f>
        <v>6D6F6D696A690000000000000002000000001000BA040000F0994B000000040000A05B00AD00000048C90A0000000000007066003D00000048CD0300BC0103000224000030010400023800003001040002150000300104000234000030010400021600003001040002260000300104000217000030010400021800003001040002270000300104000228000030010400021A0000300104000232000030010400021B000030010400021C000030010400021D0000300104000229000030010400021E0000300104000233000030010400021F0000300104000220000030010400022B00003001040002350000300104000240000030010400022C000030010400022D00003001040002210000300104000231000030010400022200003001040002420020300104000237000030010400022E0000300104000223000030010400022F00003001040000000000000000000000000000000000000000000000000000000000000000000000000000000000000000000000000000000000000000000000000000000000000000000000000000000000000000000000000000000000000000000000000000000000000000000000000000000000000000000000000000E00F000000000000501B0000000400000000000000000000000000000000000000000000000000000000000000000000000000000000000000000000000000</v>
      </c>
      <c r="S1" t="s">
        <v>133</v>
      </c>
      <c r="T1" t="str">
        <f>DEC2HEX(LEN(R1)/2)</f>
        <v>200</v>
      </c>
    </row>
    <row r="2" spans="1:20">
      <c r="A2" t="str">
        <f>DEC2HEX(0,8)</f>
        <v>00000000</v>
      </c>
      <c r="B2">
        <v>8</v>
      </c>
      <c r="C2" t="s">
        <v>126</v>
      </c>
      <c r="D2" s="1" t="str">
        <f>MID($R$1,1+HEX2DEC(A2)*2,HEX2DEC(B2)*2)</f>
        <v>6D6F6D696A690000</v>
      </c>
      <c r="M2" t="s">
        <v>127</v>
      </c>
    </row>
    <row r="3" spans="1:20">
      <c r="A3" t="str">
        <f>DEC2HEX(HEX2DEC(A2)+HEX2DEC(B2),8)</f>
        <v>00000008</v>
      </c>
      <c r="B3">
        <v>5</v>
      </c>
      <c r="C3" t="s">
        <v>128</v>
      </c>
      <c r="D3" s="1" t="str">
        <f t="shared" ref="D3:D35" si="0">MID($R$1,1+HEX2DEC(A3)*2,HEX2DEC(B3)*2)</f>
        <v>0000000000</v>
      </c>
    </row>
    <row r="4" spans="1:20">
      <c r="A4" t="str">
        <f t="shared" ref="A4:A67" si="1">DEC2HEX(HEX2DEC(A3)+HEX2DEC(B3),8)</f>
        <v>0000000D</v>
      </c>
      <c r="B4">
        <v>1</v>
      </c>
      <c r="C4" t="s">
        <v>129</v>
      </c>
      <c r="D4" s="1" t="str">
        <f t="shared" si="0"/>
        <v>02</v>
      </c>
    </row>
    <row r="5" spans="1:20">
      <c r="A5" t="str">
        <f t="shared" si="1"/>
        <v>0000000E</v>
      </c>
      <c r="B5">
        <v>2</v>
      </c>
      <c r="C5" t="s">
        <v>130</v>
      </c>
      <c r="D5" s="1" t="str">
        <f t="shared" si="0"/>
        <v>0000</v>
      </c>
    </row>
    <row r="6" spans="1:20">
      <c r="A6" t="str">
        <f t="shared" si="1"/>
        <v>00000010</v>
      </c>
      <c r="B6">
        <v>4</v>
      </c>
      <c r="C6" t="s">
        <v>135</v>
      </c>
      <c r="D6" s="1" t="str">
        <f t="shared" si="0"/>
        <v>00001000</v>
      </c>
      <c r="E6" t="str">
        <f>MID(D6,7,2)&amp;MID(D6,5,2)&amp;MID(D6,3,2)&amp;MID(D6,1,2)</f>
        <v>00100000</v>
      </c>
      <c r="F6" t="str">
        <f>DEC2HEX(J6+J8,8)</f>
        <v>005B99F0</v>
      </c>
      <c r="G6" t="str">
        <f>E8</f>
        <v>004B99F0</v>
      </c>
      <c r="H6" t="str">
        <f>DEC2HEX(HEX2DEC(E6)-HEX2DEC(100000),8)</f>
        <v>00000000</v>
      </c>
      <c r="I6" t="str">
        <f>DEC2HEX(HEX2DEC(F6)-HEX2DEC(100000),8)</f>
        <v>004B99F0</v>
      </c>
      <c r="J6">
        <f>HEX2DEC(E6)</f>
        <v>1048576</v>
      </c>
    </row>
    <row r="7" spans="1:20">
      <c r="A7" t="str">
        <f t="shared" si="1"/>
        <v>00000014</v>
      </c>
      <c r="B7">
        <v>4</v>
      </c>
      <c r="C7" t="s">
        <v>136</v>
      </c>
      <c r="D7" s="1" t="str">
        <f t="shared" si="0"/>
        <v>BA040000</v>
      </c>
      <c r="E7" t="str">
        <f t="shared" ref="E7:E12" si="2">MID(D7,7,2)&amp;MID(D7,5,2)&amp;MID(D7,3,2)&amp;MID(D7,1,2)</f>
        <v>000004BA</v>
      </c>
      <c r="J7">
        <f>ROUNDUP(J8/4096,0)</f>
        <v>1210</v>
      </c>
      <c r="M7" t="s">
        <v>141</v>
      </c>
    </row>
    <row r="8" spans="1:20">
      <c r="A8" t="str">
        <f t="shared" si="1"/>
        <v>00000018</v>
      </c>
      <c r="B8">
        <v>4</v>
      </c>
      <c r="C8" t="s">
        <v>137</v>
      </c>
      <c r="D8" s="1" t="str">
        <f t="shared" si="0"/>
        <v>F0994B00</v>
      </c>
      <c r="E8" t="str">
        <f t="shared" si="2"/>
        <v>004B99F0</v>
      </c>
      <c r="J8">
        <f>HEX2DEC(E8)</f>
        <v>4954608</v>
      </c>
    </row>
    <row r="9" spans="1:20">
      <c r="A9" t="str">
        <f t="shared" si="1"/>
        <v>0000001C</v>
      </c>
      <c r="B9">
        <v>4</v>
      </c>
      <c r="C9" t="s">
        <v>131</v>
      </c>
      <c r="D9" s="1" t="str">
        <f t="shared" si="0"/>
        <v>00000400</v>
      </c>
      <c r="E9" t="str">
        <f t="shared" si="2"/>
        <v>00040000</v>
      </c>
      <c r="H9" t="str">
        <f>DEC2HEX(HEX2DEC(H10)-HEX2DEC(I6))</f>
        <v>610</v>
      </c>
      <c r="J9">
        <f>HEX2DEC(E9)</f>
        <v>262144</v>
      </c>
    </row>
    <row r="10" spans="1:20">
      <c r="A10" t="str">
        <f t="shared" si="1"/>
        <v>00000020</v>
      </c>
      <c r="B10">
        <v>4</v>
      </c>
      <c r="C10" t="s">
        <v>138</v>
      </c>
      <c r="D10" s="1" t="str">
        <f t="shared" si="0"/>
        <v>00A05B00</v>
      </c>
      <c r="E10" t="str">
        <f t="shared" si="2"/>
        <v>005BA000</v>
      </c>
      <c r="F10" t="str">
        <f>DEC2HEX(J10+J12,8)</f>
        <v>00666948</v>
      </c>
      <c r="G10" t="str">
        <f>E12</f>
        <v>000AC948</v>
      </c>
      <c r="H10" t="str">
        <f>DEC2HEX(HEX2DEC(E10)-HEX2DEC(100000),8)</f>
        <v>004BA000</v>
      </c>
      <c r="I10" t="str">
        <f>DEC2HEX(HEX2DEC(F10)-HEX2DEC(100000),8)</f>
        <v>00566948</v>
      </c>
      <c r="J10">
        <f>HEX2DEC(E10)</f>
        <v>6004736</v>
      </c>
      <c r="M10" t="s">
        <v>140</v>
      </c>
    </row>
    <row r="11" spans="1:20">
      <c r="A11" t="str">
        <f t="shared" si="1"/>
        <v>00000024</v>
      </c>
      <c r="B11">
        <v>4</v>
      </c>
      <c r="C11" t="s">
        <v>136</v>
      </c>
      <c r="D11" s="1" t="str">
        <f t="shared" si="0"/>
        <v>AD000000</v>
      </c>
      <c r="E11" t="str">
        <f t="shared" si="2"/>
        <v>000000AD</v>
      </c>
      <c r="J11">
        <f>ROUNDUP(J12/4096,0)</f>
        <v>173</v>
      </c>
      <c r="M11" t="s">
        <v>245</v>
      </c>
    </row>
    <row r="12" spans="1:20">
      <c r="A12" t="str">
        <f t="shared" si="1"/>
        <v>00000028</v>
      </c>
      <c r="B12">
        <v>4</v>
      </c>
      <c r="C12" t="s">
        <v>137</v>
      </c>
      <c r="D12" s="1" t="str">
        <f t="shared" si="0"/>
        <v>48C90A00</v>
      </c>
      <c r="E12" t="str">
        <f t="shared" si="2"/>
        <v>000AC948</v>
      </c>
      <c r="J12">
        <f>HEX2DEC(E12)</f>
        <v>706888</v>
      </c>
    </row>
    <row r="13" spans="1:20">
      <c r="A13" t="str">
        <f t="shared" si="1"/>
        <v>0000002C</v>
      </c>
      <c r="B13">
        <v>4</v>
      </c>
      <c r="C13" t="s">
        <v>128</v>
      </c>
      <c r="D13" s="1" t="str">
        <f t="shared" si="0"/>
        <v>00000000</v>
      </c>
      <c r="H13" t="str">
        <f>DEC2HEX(HEX2DEC(H14)-HEX2DEC(I10))</f>
        <v>6B8</v>
      </c>
    </row>
    <row r="14" spans="1:20">
      <c r="A14" t="str">
        <f t="shared" si="1"/>
        <v>00000030</v>
      </c>
      <c r="B14">
        <v>4</v>
      </c>
      <c r="C14" t="s">
        <v>139</v>
      </c>
      <c r="D14" s="1" t="str">
        <f t="shared" si="0"/>
        <v>00706600</v>
      </c>
      <c r="E14" t="str">
        <f t="shared" ref="E14:E16" si="3">MID(D14,7,2)&amp;MID(D14,5,2)&amp;MID(D14,3,2)&amp;MID(D14,1,2)</f>
        <v>00667000</v>
      </c>
      <c r="F14" t="str">
        <f>DEC2HEX(J14+J16,8)</f>
        <v>006A3D48</v>
      </c>
      <c r="G14" t="str">
        <f>E16</f>
        <v>0003CD48</v>
      </c>
      <c r="H14" t="str">
        <f>DEC2HEX(HEX2DEC(E14)-HEX2DEC(100000),8)</f>
        <v>00567000</v>
      </c>
      <c r="I14" t="str">
        <f>DEC2HEX(HEX2DEC(F14)-HEX2DEC(100000),8)</f>
        <v>005A3D48</v>
      </c>
      <c r="J14">
        <f>HEX2DEC(E14)</f>
        <v>6713344</v>
      </c>
      <c r="K14" t="s">
        <v>316</v>
      </c>
      <c r="M14" t="s">
        <v>140</v>
      </c>
    </row>
    <row r="15" spans="1:20">
      <c r="A15" t="str">
        <f t="shared" si="1"/>
        <v>00000034</v>
      </c>
      <c r="B15">
        <v>4</v>
      </c>
      <c r="C15" t="s">
        <v>136</v>
      </c>
      <c r="D15" s="1" t="str">
        <f t="shared" si="0"/>
        <v>3D000000</v>
      </c>
      <c r="E15" t="str">
        <f t="shared" si="3"/>
        <v>0000003D</v>
      </c>
      <c r="J15">
        <f>ROUNDUP(J16/4096,0)</f>
        <v>61</v>
      </c>
    </row>
    <row r="16" spans="1:20">
      <c r="A16" t="str">
        <f t="shared" si="1"/>
        <v>00000038</v>
      </c>
      <c r="B16">
        <v>4</v>
      </c>
      <c r="C16" t="s">
        <v>137</v>
      </c>
      <c r="D16" s="1" t="str">
        <f t="shared" si="0"/>
        <v>48CD0300</v>
      </c>
      <c r="E16" t="str">
        <f t="shared" si="3"/>
        <v>0003CD48</v>
      </c>
      <c r="J16">
        <f>HEX2DEC(E16)</f>
        <v>249160</v>
      </c>
      <c r="M16" t="str">
        <f>DEC2HEX(4096*J15-J16)</f>
        <v>2B8</v>
      </c>
    </row>
    <row r="17" spans="1:10">
      <c r="A17" t="str">
        <f t="shared" si="1"/>
        <v>0000003C</v>
      </c>
      <c r="B17">
        <v>4</v>
      </c>
      <c r="C17" t="s">
        <v>132</v>
      </c>
      <c r="D17" s="1" t="str">
        <f t="shared" si="0"/>
        <v>BC010300</v>
      </c>
      <c r="E17" t="str">
        <f>DEC2HEX(J15*4096+J14,8)</f>
        <v>006A4000</v>
      </c>
      <c r="F17" t="str">
        <f>DEC2HEX(HEX2DEC(E17)+J17,8)</f>
        <v>006D41BC</v>
      </c>
      <c r="G17" t="str">
        <f>MID(D17,7,2)&amp;MID(D17,5,2)&amp;MID(D17,3,2)&amp;MID(D17,1,2)</f>
        <v>000301BC</v>
      </c>
      <c r="J17">
        <f>HEX2DEC(G17)</f>
        <v>197052</v>
      </c>
    </row>
    <row r="18" spans="1:10">
      <c r="A18" t="str">
        <f t="shared" si="1"/>
        <v>00000040</v>
      </c>
      <c r="B18">
        <v>8</v>
      </c>
      <c r="C18" t="str">
        <f>_xlfn.CONCAT("Dependency module (Program ID) ",ROW(B18)-ROW(B$18))</f>
        <v>Dependency module (Program ID) 0</v>
      </c>
      <c r="D18" s="1" t="str">
        <f t="shared" si="0"/>
        <v>0224000030010400</v>
      </c>
    </row>
    <row r="19" spans="1:10">
      <c r="A19" t="str">
        <f t="shared" si="1"/>
        <v>00000048</v>
      </c>
      <c r="B19">
        <v>8</v>
      </c>
      <c r="C19" t="str">
        <f t="shared" ref="C19:C65" si="4">_xlfn.CONCAT("Dependency module (Program ID) ",ROW(B19)-ROW(B$18))</f>
        <v>Dependency module (Program ID) 1</v>
      </c>
      <c r="D19" s="1" t="str">
        <f t="shared" si="0"/>
        <v>0238000030010400</v>
      </c>
    </row>
    <row r="20" spans="1:10">
      <c r="A20" t="str">
        <f t="shared" si="1"/>
        <v>00000050</v>
      </c>
      <c r="B20">
        <v>8</v>
      </c>
      <c r="C20" t="str">
        <f t="shared" si="4"/>
        <v>Dependency module (Program ID) 2</v>
      </c>
      <c r="D20" s="1" t="str">
        <f t="shared" si="0"/>
        <v>0215000030010400</v>
      </c>
    </row>
    <row r="21" spans="1:10">
      <c r="A21" t="str">
        <f t="shared" si="1"/>
        <v>00000058</v>
      </c>
      <c r="B21">
        <v>8</v>
      </c>
      <c r="C21" t="str">
        <f t="shared" si="4"/>
        <v>Dependency module (Program ID) 3</v>
      </c>
      <c r="D21" s="1" t="str">
        <f t="shared" si="0"/>
        <v>0234000030010400</v>
      </c>
    </row>
    <row r="22" spans="1:10">
      <c r="A22" t="str">
        <f t="shared" si="1"/>
        <v>00000060</v>
      </c>
      <c r="B22">
        <v>8</v>
      </c>
      <c r="C22" t="str">
        <f t="shared" si="4"/>
        <v>Dependency module (Program ID) 4</v>
      </c>
      <c r="D22" s="1" t="str">
        <f t="shared" si="0"/>
        <v>0216000030010400</v>
      </c>
    </row>
    <row r="23" spans="1:10">
      <c r="A23" t="str">
        <f t="shared" si="1"/>
        <v>00000068</v>
      </c>
      <c r="B23">
        <v>8</v>
      </c>
      <c r="C23" t="str">
        <f t="shared" si="4"/>
        <v>Dependency module (Program ID) 5</v>
      </c>
      <c r="D23" s="1" t="str">
        <f t="shared" si="0"/>
        <v>0226000030010400</v>
      </c>
    </row>
    <row r="24" spans="1:10">
      <c r="A24" t="str">
        <f t="shared" si="1"/>
        <v>00000070</v>
      </c>
      <c r="B24">
        <v>8</v>
      </c>
      <c r="C24" t="str">
        <f t="shared" si="4"/>
        <v>Dependency module (Program ID) 6</v>
      </c>
      <c r="D24" s="1" t="str">
        <f t="shared" si="0"/>
        <v>0217000030010400</v>
      </c>
    </row>
    <row r="25" spans="1:10">
      <c r="A25" t="str">
        <f t="shared" si="1"/>
        <v>00000078</v>
      </c>
      <c r="B25">
        <v>8</v>
      </c>
      <c r="C25" t="str">
        <f t="shared" si="4"/>
        <v>Dependency module (Program ID) 7</v>
      </c>
      <c r="D25" s="1" t="str">
        <f t="shared" si="0"/>
        <v>0218000030010400</v>
      </c>
    </row>
    <row r="26" spans="1:10">
      <c r="A26" t="str">
        <f t="shared" si="1"/>
        <v>00000080</v>
      </c>
      <c r="B26">
        <v>8</v>
      </c>
      <c r="C26" t="str">
        <f t="shared" si="4"/>
        <v>Dependency module (Program ID) 8</v>
      </c>
      <c r="D26" s="1" t="str">
        <f t="shared" si="0"/>
        <v>0227000030010400</v>
      </c>
    </row>
    <row r="27" spans="1:10">
      <c r="A27" t="str">
        <f t="shared" si="1"/>
        <v>00000088</v>
      </c>
      <c r="B27">
        <v>8</v>
      </c>
      <c r="C27" t="str">
        <f t="shared" si="4"/>
        <v>Dependency module (Program ID) 9</v>
      </c>
      <c r="D27" s="1" t="str">
        <f t="shared" si="0"/>
        <v>0228000030010400</v>
      </c>
    </row>
    <row r="28" spans="1:10">
      <c r="A28" t="str">
        <f t="shared" si="1"/>
        <v>00000090</v>
      </c>
      <c r="B28">
        <v>8</v>
      </c>
      <c r="C28" t="str">
        <f t="shared" si="4"/>
        <v>Dependency module (Program ID) 10</v>
      </c>
      <c r="D28" s="1" t="str">
        <f t="shared" si="0"/>
        <v>021A000030010400</v>
      </c>
    </row>
    <row r="29" spans="1:10">
      <c r="A29" t="str">
        <f t="shared" si="1"/>
        <v>00000098</v>
      </c>
      <c r="B29">
        <v>8</v>
      </c>
      <c r="C29" t="str">
        <f t="shared" si="4"/>
        <v>Dependency module (Program ID) 11</v>
      </c>
      <c r="D29" s="1" t="str">
        <f t="shared" si="0"/>
        <v>0232000030010400</v>
      </c>
    </row>
    <row r="30" spans="1:10">
      <c r="A30" t="str">
        <f t="shared" si="1"/>
        <v>000000A0</v>
      </c>
      <c r="B30">
        <v>8</v>
      </c>
      <c r="C30" t="str">
        <f t="shared" si="4"/>
        <v>Dependency module (Program ID) 12</v>
      </c>
      <c r="D30" s="1" t="str">
        <f t="shared" si="0"/>
        <v>021B000030010400</v>
      </c>
    </row>
    <row r="31" spans="1:10">
      <c r="A31" t="str">
        <f t="shared" si="1"/>
        <v>000000A8</v>
      </c>
      <c r="B31">
        <v>8</v>
      </c>
      <c r="C31" t="str">
        <f t="shared" si="4"/>
        <v>Dependency module (Program ID) 13</v>
      </c>
      <c r="D31" s="1" t="str">
        <f t="shared" si="0"/>
        <v>021C000030010400</v>
      </c>
    </row>
    <row r="32" spans="1:10">
      <c r="A32" t="str">
        <f t="shared" si="1"/>
        <v>000000B0</v>
      </c>
      <c r="B32">
        <v>8</v>
      </c>
      <c r="C32" t="str">
        <f t="shared" si="4"/>
        <v>Dependency module (Program ID) 14</v>
      </c>
      <c r="D32" s="1" t="str">
        <f t="shared" si="0"/>
        <v>021D000030010400</v>
      </c>
    </row>
    <row r="33" spans="1:4">
      <c r="A33" t="str">
        <f t="shared" si="1"/>
        <v>000000B8</v>
      </c>
      <c r="B33">
        <v>8</v>
      </c>
      <c r="C33" t="str">
        <f t="shared" si="4"/>
        <v>Dependency module (Program ID) 15</v>
      </c>
      <c r="D33" s="1" t="str">
        <f t="shared" si="0"/>
        <v>0229000030010400</v>
      </c>
    </row>
    <row r="34" spans="1:4">
      <c r="A34" t="str">
        <f t="shared" si="1"/>
        <v>000000C0</v>
      </c>
      <c r="B34">
        <v>8</v>
      </c>
      <c r="C34" t="str">
        <f t="shared" si="4"/>
        <v>Dependency module (Program ID) 16</v>
      </c>
      <c r="D34" s="1" t="str">
        <f t="shared" si="0"/>
        <v>021E000030010400</v>
      </c>
    </row>
    <row r="35" spans="1:4">
      <c r="A35" t="str">
        <f t="shared" si="1"/>
        <v>000000C8</v>
      </c>
      <c r="B35">
        <v>8</v>
      </c>
      <c r="C35" t="str">
        <f t="shared" si="4"/>
        <v>Dependency module (Program ID) 17</v>
      </c>
      <c r="D35" s="1" t="str">
        <f t="shared" si="0"/>
        <v>0233000030010400</v>
      </c>
    </row>
    <row r="36" spans="1:4">
      <c r="A36" t="str">
        <f t="shared" si="1"/>
        <v>000000D0</v>
      </c>
      <c r="B36">
        <v>8</v>
      </c>
      <c r="C36" t="str">
        <f t="shared" si="4"/>
        <v>Dependency module (Program ID) 18</v>
      </c>
      <c r="D36" s="1" t="str">
        <f t="shared" ref="D36" si="5">MID($R$1,1+HEX2DEC(A36)*2,HEX2DEC(B36)*2)</f>
        <v>021F000030010400</v>
      </c>
    </row>
    <row r="37" spans="1:4">
      <c r="A37" t="str">
        <f t="shared" si="1"/>
        <v>000000D8</v>
      </c>
      <c r="B37">
        <v>8</v>
      </c>
      <c r="C37" t="str">
        <f t="shared" si="4"/>
        <v>Dependency module (Program ID) 19</v>
      </c>
      <c r="D37" s="1" t="str">
        <f t="shared" ref="D37:D54" si="6">MID($R$1,1+HEX2DEC(A37)*2,HEX2DEC(B37)*2)</f>
        <v>0220000030010400</v>
      </c>
    </row>
    <row r="38" spans="1:4">
      <c r="A38" t="str">
        <f t="shared" si="1"/>
        <v>000000E0</v>
      </c>
      <c r="B38">
        <v>8</v>
      </c>
      <c r="C38" t="str">
        <f t="shared" si="4"/>
        <v>Dependency module (Program ID) 20</v>
      </c>
      <c r="D38" s="1" t="str">
        <f t="shared" si="6"/>
        <v>022B000030010400</v>
      </c>
    </row>
    <row r="39" spans="1:4">
      <c r="A39" t="str">
        <f t="shared" si="1"/>
        <v>000000E8</v>
      </c>
      <c r="B39">
        <v>8</v>
      </c>
      <c r="C39" t="str">
        <f t="shared" si="4"/>
        <v>Dependency module (Program ID) 21</v>
      </c>
      <c r="D39" s="1" t="str">
        <f t="shared" si="6"/>
        <v>0235000030010400</v>
      </c>
    </row>
    <row r="40" spans="1:4">
      <c r="A40" t="str">
        <f t="shared" si="1"/>
        <v>000000F0</v>
      </c>
      <c r="B40">
        <v>8</v>
      </c>
      <c r="C40" t="str">
        <f t="shared" si="4"/>
        <v>Dependency module (Program ID) 22</v>
      </c>
      <c r="D40" s="1" t="str">
        <f t="shared" si="6"/>
        <v>0240000030010400</v>
      </c>
    </row>
    <row r="41" spans="1:4">
      <c r="A41" t="str">
        <f t="shared" si="1"/>
        <v>000000F8</v>
      </c>
      <c r="B41">
        <v>8</v>
      </c>
      <c r="C41" t="str">
        <f t="shared" si="4"/>
        <v>Dependency module (Program ID) 23</v>
      </c>
      <c r="D41" s="1" t="str">
        <f t="shared" si="6"/>
        <v>022C000030010400</v>
      </c>
    </row>
    <row r="42" spans="1:4">
      <c r="A42" t="str">
        <f t="shared" si="1"/>
        <v>00000100</v>
      </c>
      <c r="B42">
        <v>8</v>
      </c>
      <c r="C42" t="str">
        <f t="shared" si="4"/>
        <v>Dependency module (Program ID) 24</v>
      </c>
      <c r="D42" s="1" t="str">
        <f t="shared" si="6"/>
        <v>022D000030010400</v>
      </c>
    </row>
    <row r="43" spans="1:4">
      <c r="A43" t="str">
        <f t="shared" si="1"/>
        <v>00000108</v>
      </c>
      <c r="B43">
        <v>8</v>
      </c>
      <c r="C43" t="str">
        <f t="shared" si="4"/>
        <v>Dependency module (Program ID) 25</v>
      </c>
      <c r="D43" s="1" t="str">
        <f t="shared" si="6"/>
        <v>0221000030010400</v>
      </c>
    </row>
    <row r="44" spans="1:4">
      <c r="A44" t="str">
        <f t="shared" si="1"/>
        <v>00000110</v>
      </c>
      <c r="B44">
        <v>8</v>
      </c>
      <c r="C44" t="str">
        <f t="shared" si="4"/>
        <v>Dependency module (Program ID) 26</v>
      </c>
      <c r="D44" s="1" t="str">
        <f t="shared" si="6"/>
        <v>0231000030010400</v>
      </c>
    </row>
    <row r="45" spans="1:4">
      <c r="A45" t="str">
        <f t="shared" si="1"/>
        <v>00000118</v>
      </c>
      <c r="B45">
        <v>8</v>
      </c>
      <c r="C45" t="str">
        <f t="shared" si="4"/>
        <v>Dependency module (Program ID) 27</v>
      </c>
      <c r="D45" s="1" t="str">
        <f t="shared" si="6"/>
        <v>0222000030010400</v>
      </c>
    </row>
    <row r="46" spans="1:4">
      <c r="A46" t="str">
        <f t="shared" si="1"/>
        <v>00000120</v>
      </c>
      <c r="B46">
        <v>8</v>
      </c>
      <c r="C46" t="str">
        <f t="shared" si="4"/>
        <v>Dependency module (Program ID) 28</v>
      </c>
      <c r="D46" s="1" t="str">
        <f t="shared" si="6"/>
        <v>0242002030010400</v>
      </c>
    </row>
    <row r="47" spans="1:4">
      <c r="A47" t="str">
        <f t="shared" si="1"/>
        <v>00000128</v>
      </c>
      <c r="B47">
        <v>8</v>
      </c>
      <c r="C47" t="str">
        <f t="shared" si="4"/>
        <v>Dependency module (Program ID) 29</v>
      </c>
      <c r="D47" s="1" t="str">
        <f t="shared" si="6"/>
        <v>0237000030010400</v>
      </c>
    </row>
    <row r="48" spans="1:4">
      <c r="A48" t="str">
        <f t="shared" si="1"/>
        <v>00000130</v>
      </c>
      <c r="B48">
        <v>8</v>
      </c>
      <c r="C48" t="str">
        <f t="shared" si="4"/>
        <v>Dependency module (Program ID) 30</v>
      </c>
      <c r="D48" s="1" t="str">
        <f t="shared" si="6"/>
        <v>022E000030010400</v>
      </c>
    </row>
    <row r="49" spans="1:4">
      <c r="A49" t="str">
        <f t="shared" si="1"/>
        <v>00000138</v>
      </c>
      <c r="B49">
        <v>8</v>
      </c>
      <c r="C49" t="str">
        <f t="shared" si="4"/>
        <v>Dependency module (Program ID) 31</v>
      </c>
      <c r="D49" s="1" t="str">
        <f t="shared" si="6"/>
        <v>0223000030010400</v>
      </c>
    </row>
    <row r="50" spans="1:4">
      <c r="A50" t="str">
        <f t="shared" si="1"/>
        <v>00000140</v>
      </c>
      <c r="B50">
        <v>8</v>
      </c>
      <c r="C50" t="str">
        <f t="shared" si="4"/>
        <v>Dependency module (Program ID) 32</v>
      </c>
      <c r="D50" s="1" t="str">
        <f t="shared" si="6"/>
        <v>022F000030010400</v>
      </c>
    </row>
    <row r="51" spans="1:4">
      <c r="A51" t="str">
        <f t="shared" si="1"/>
        <v>00000148</v>
      </c>
      <c r="B51">
        <v>8</v>
      </c>
      <c r="C51" t="str">
        <f t="shared" si="4"/>
        <v>Dependency module (Program ID) 33</v>
      </c>
      <c r="D51" s="1" t="str">
        <f t="shared" si="6"/>
        <v>0000000000000000</v>
      </c>
    </row>
    <row r="52" spans="1:4">
      <c r="A52" t="str">
        <f t="shared" si="1"/>
        <v>00000150</v>
      </c>
      <c r="B52">
        <v>8</v>
      </c>
      <c r="C52" t="str">
        <f t="shared" si="4"/>
        <v>Dependency module (Program ID) 34</v>
      </c>
      <c r="D52" s="1" t="str">
        <f t="shared" si="6"/>
        <v>0000000000000000</v>
      </c>
    </row>
    <row r="53" spans="1:4">
      <c r="A53" t="str">
        <f t="shared" si="1"/>
        <v>00000158</v>
      </c>
      <c r="B53">
        <v>8</v>
      </c>
      <c r="C53" t="str">
        <f t="shared" si="4"/>
        <v>Dependency module (Program ID) 35</v>
      </c>
      <c r="D53" s="1" t="str">
        <f t="shared" si="6"/>
        <v>0000000000000000</v>
      </c>
    </row>
    <row r="54" spans="1:4">
      <c r="A54" t="str">
        <f t="shared" si="1"/>
        <v>00000160</v>
      </c>
      <c r="B54">
        <v>8</v>
      </c>
      <c r="C54" t="str">
        <f t="shared" si="4"/>
        <v>Dependency module (Program ID) 36</v>
      </c>
      <c r="D54" s="1" t="str">
        <f t="shared" si="6"/>
        <v>0000000000000000</v>
      </c>
    </row>
    <row r="55" spans="1:4">
      <c r="A55" t="str">
        <f t="shared" si="1"/>
        <v>00000168</v>
      </c>
      <c r="B55">
        <v>8</v>
      </c>
      <c r="C55" t="str">
        <f t="shared" si="4"/>
        <v>Dependency module (Program ID) 37</v>
      </c>
      <c r="D55" s="1" t="str">
        <f t="shared" ref="D55:D73" si="7">MID($R$1,1+HEX2DEC(A55)*2,HEX2DEC(B55)*2)</f>
        <v>0000000000000000</v>
      </c>
    </row>
    <row r="56" spans="1:4">
      <c r="A56" t="str">
        <f t="shared" si="1"/>
        <v>00000170</v>
      </c>
      <c r="B56">
        <v>8</v>
      </c>
      <c r="C56" t="str">
        <f t="shared" si="4"/>
        <v>Dependency module (Program ID) 38</v>
      </c>
      <c r="D56" s="1" t="str">
        <f t="shared" si="7"/>
        <v>0000000000000000</v>
      </c>
    </row>
    <row r="57" spans="1:4">
      <c r="A57" t="str">
        <f t="shared" si="1"/>
        <v>00000178</v>
      </c>
      <c r="B57">
        <v>8</v>
      </c>
      <c r="C57" t="str">
        <f t="shared" si="4"/>
        <v>Dependency module (Program ID) 39</v>
      </c>
      <c r="D57" s="1" t="str">
        <f t="shared" si="7"/>
        <v>0000000000000000</v>
      </c>
    </row>
    <row r="58" spans="1:4">
      <c r="A58" t="str">
        <f t="shared" si="1"/>
        <v>00000180</v>
      </c>
      <c r="B58">
        <v>8</v>
      </c>
      <c r="C58" t="str">
        <f t="shared" si="4"/>
        <v>Dependency module (Program ID) 40</v>
      </c>
      <c r="D58" s="1" t="str">
        <f t="shared" si="7"/>
        <v>0000000000000000</v>
      </c>
    </row>
    <row r="59" spans="1:4">
      <c r="A59" t="str">
        <f t="shared" si="1"/>
        <v>00000188</v>
      </c>
      <c r="B59">
        <v>8</v>
      </c>
      <c r="C59" t="str">
        <f t="shared" si="4"/>
        <v>Dependency module (Program ID) 41</v>
      </c>
      <c r="D59" s="1" t="str">
        <f t="shared" si="7"/>
        <v>0000000000000000</v>
      </c>
    </row>
    <row r="60" spans="1:4">
      <c r="A60" t="str">
        <f t="shared" si="1"/>
        <v>00000190</v>
      </c>
      <c r="B60">
        <v>8</v>
      </c>
      <c r="C60" t="str">
        <f t="shared" si="4"/>
        <v>Dependency module (Program ID) 42</v>
      </c>
      <c r="D60" s="1" t="str">
        <f t="shared" si="7"/>
        <v>0000000000000000</v>
      </c>
    </row>
    <row r="61" spans="1:4">
      <c r="A61" t="str">
        <f t="shared" si="1"/>
        <v>00000198</v>
      </c>
      <c r="B61">
        <v>8</v>
      </c>
      <c r="C61" t="str">
        <f t="shared" si="4"/>
        <v>Dependency module (Program ID) 43</v>
      </c>
      <c r="D61" s="1" t="str">
        <f t="shared" si="7"/>
        <v>0000000000000000</v>
      </c>
    </row>
    <row r="62" spans="1:4">
      <c r="A62" t="str">
        <f t="shared" si="1"/>
        <v>000001A0</v>
      </c>
      <c r="B62">
        <v>8</v>
      </c>
      <c r="C62" t="str">
        <f t="shared" si="4"/>
        <v>Dependency module (Program ID) 44</v>
      </c>
      <c r="D62" s="1" t="str">
        <f t="shared" si="7"/>
        <v>0000000000000000</v>
      </c>
    </row>
    <row r="63" spans="1:4">
      <c r="A63" t="str">
        <f t="shared" si="1"/>
        <v>000001A8</v>
      </c>
      <c r="B63">
        <v>8</v>
      </c>
      <c r="C63" t="str">
        <f t="shared" si="4"/>
        <v>Dependency module (Program ID) 45</v>
      </c>
      <c r="D63" s="1" t="str">
        <f t="shared" si="7"/>
        <v>0000000000000000</v>
      </c>
    </row>
    <row r="64" spans="1:4">
      <c r="A64" t="str">
        <f t="shared" si="1"/>
        <v>000001B0</v>
      </c>
      <c r="B64">
        <v>8</v>
      </c>
      <c r="C64" t="str">
        <f t="shared" si="4"/>
        <v>Dependency module (Program ID) 46</v>
      </c>
      <c r="D64" s="1" t="str">
        <f t="shared" si="7"/>
        <v>0000000000000000</v>
      </c>
    </row>
    <row r="65" spans="1:4">
      <c r="A65" t="str">
        <f t="shared" si="1"/>
        <v>000001B8</v>
      </c>
      <c r="B65">
        <v>8</v>
      </c>
      <c r="C65" t="str">
        <f t="shared" si="4"/>
        <v>Dependency module (Program ID) 47</v>
      </c>
      <c r="D65" s="1" t="str">
        <f t="shared" si="7"/>
        <v>0000000000000000</v>
      </c>
    </row>
    <row r="66" spans="1:4">
      <c r="A66" t="str">
        <f t="shared" si="1"/>
        <v>000001C0</v>
      </c>
      <c r="B66">
        <v>40</v>
      </c>
      <c r="C66" t="s">
        <v>134</v>
      </c>
      <c r="D66" s="1" t="str">
        <f t="shared" si="7"/>
        <v>00E00F000000000000501B0000000400000000000000000000000000000000000000000000000000000000000000000000000000000000000000000000000000</v>
      </c>
    </row>
    <row r="67" spans="1:4">
      <c r="A67" t="str">
        <f t="shared" si="1"/>
        <v>00000200</v>
      </c>
      <c r="D67" s="1" t="str">
        <f t="shared" si="7"/>
        <v/>
      </c>
    </row>
    <row r="68" spans="1:4">
      <c r="D68" s="1" t="str">
        <f t="shared" si="7"/>
        <v/>
      </c>
    </row>
    <row r="69" spans="1:4">
      <c r="D69" s="1" t="str">
        <f t="shared" si="7"/>
        <v/>
      </c>
    </row>
    <row r="70" spans="1:4">
      <c r="D70" s="1" t="str">
        <f t="shared" si="7"/>
        <v/>
      </c>
    </row>
    <row r="71" spans="1:4">
      <c r="D71" s="1" t="str">
        <f t="shared" si="7"/>
        <v/>
      </c>
    </row>
    <row r="72" spans="1:4">
      <c r="D72" s="1" t="str">
        <f t="shared" si="7"/>
        <v/>
      </c>
    </row>
    <row r="73" spans="1:4">
      <c r="D73" s="1" t="str">
        <f t="shared" si="7"/>
        <v/>
      </c>
    </row>
    <row r="74" spans="1:4">
      <c r="D74" s="1"/>
    </row>
    <row r="75" spans="1:4">
      <c r="D75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CE676-837E-4CF3-B2D5-F3C4E225C4D9}">
  <dimension ref="A1:M68"/>
  <sheetViews>
    <sheetView tabSelected="1" workbookViewId="0">
      <pane xSplit="1" ySplit="1" topLeftCell="D2" activePane="bottomRight" state="frozen"/>
      <selection pane="topRight" activeCell="B1" sqref="B1"/>
      <selection pane="bottomLeft" activeCell="A2" sqref="A2"/>
      <selection pane="bottomRight" activeCell="H24" sqref="H24"/>
    </sheetView>
  </sheetViews>
  <sheetFormatPr defaultRowHeight="14.15"/>
  <cols>
    <col min="2" max="2" width="6" bestFit="1" customWidth="1"/>
    <col min="3" max="3" width="36.78515625" customWidth="1"/>
    <col min="4" max="4" width="24.35546875" customWidth="1"/>
    <col min="5" max="5" width="9.140625" bestFit="1" customWidth="1"/>
    <col min="6" max="6" width="10.7109375" bestFit="1" customWidth="1"/>
    <col min="7" max="7" width="24.42578125" bestFit="1" customWidth="1"/>
  </cols>
  <sheetData>
    <row r="1" spans="1:13">
      <c r="A1" t="s">
        <v>0</v>
      </c>
      <c r="B1" t="s">
        <v>26</v>
      </c>
      <c r="C1" t="s">
        <v>27</v>
      </c>
      <c r="D1" t="s">
        <v>75</v>
      </c>
      <c r="E1" t="s">
        <v>74</v>
      </c>
      <c r="F1" s="6" t="s">
        <v>73</v>
      </c>
      <c r="G1" t="s">
        <v>82</v>
      </c>
      <c r="L1" t="str">
        <f>SUBSTITUTE(M1," ","")</f>
        <v>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E434348C8B06E0000501B0000000400303102000000000000501B0000000400000000000000000000000000000000002A98C49D919E254E15DC213CAB47A800ED63B248DCD43119E8FB82D9E62AE51C4354522D502D41324145000000000000034D0DD554817FE4AC222499829CDC9D76440EC0C1807571926A5FA1DFB1397A000400000000000000000000010300040000000000000000050000001000000015000000D23100000100000000000000E8310000E07E6E000400000000000000DD67A35B95579F2681591968DF47CC11904B800E7DF07771C681B32DA8D32ADF97FB393EDF934D514B565F081ED2C777BA4DAA356D9602BB93D3CD1DBF156757</v>
      </c>
      <c r="M1" t="s">
        <v>142</v>
      </c>
    </row>
    <row r="2" spans="1:13">
      <c r="A2" t="str">
        <f>DEC2HEX(0,8)</f>
        <v>00000000</v>
      </c>
      <c r="B2">
        <v>100</v>
      </c>
      <c r="C2" t="s">
        <v>143</v>
      </c>
      <c r="D2" s="1" t="str">
        <f>MID($L$1,1+HEX2DEC(A2)*2,HEX2DEC(B2)*2)</f>
        <v>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v>
      </c>
    </row>
    <row r="3" spans="1:13">
      <c r="A3" t="str">
        <f>DEC2HEX(HEX2DEC(A2)+HEX2DEC(B2),8)</f>
        <v>00000100</v>
      </c>
      <c r="B3">
        <v>4</v>
      </c>
      <c r="C3" t="s">
        <v>144</v>
      </c>
      <c r="D3" s="1" t="str">
        <f t="shared" ref="D3:D30" si="0">MID($L$1,1+HEX2DEC(A3)*2,HEX2DEC(B3)*2)</f>
        <v>4E434348</v>
      </c>
    </row>
    <row r="4" spans="1:13">
      <c r="A4" t="str">
        <f t="shared" ref="A4:A30" si="1">DEC2HEX(HEX2DEC(A3)+HEX2DEC(B3),8)</f>
        <v>00000104</v>
      </c>
      <c r="B4">
        <v>4</v>
      </c>
      <c r="C4" t="s">
        <v>145</v>
      </c>
      <c r="D4" s="1" t="str">
        <f t="shared" si="0"/>
        <v>C8B06E00</v>
      </c>
      <c r="E4" t="str">
        <f>MID(D4,7,2)&amp;MID(D4,5,2)&amp;MID(D4,3,2)&amp;MID(D4,1,2)</f>
        <v>006EB0C8</v>
      </c>
      <c r="F4">
        <f>HEX2DEC(E4)</f>
        <v>7254216</v>
      </c>
    </row>
    <row r="5" spans="1:13">
      <c r="A5" t="str">
        <f t="shared" si="1"/>
        <v>00000108</v>
      </c>
      <c r="B5">
        <v>8</v>
      </c>
      <c r="C5" t="s">
        <v>146</v>
      </c>
      <c r="D5" s="1" t="str">
        <f t="shared" si="0"/>
        <v>00501B0000000400</v>
      </c>
    </row>
    <row r="6" spans="1:13">
      <c r="A6" t="str">
        <f t="shared" si="1"/>
        <v>00000110</v>
      </c>
      <c r="B6">
        <v>2</v>
      </c>
      <c r="C6" t="s">
        <v>147</v>
      </c>
      <c r="D6" s="1" t="str">
        <f t="shared" si="0"/>
        <v>3031</v>
      </c>
    </row>
    <row r="7" spans="1:13">
      <c r="A7" t="str">
        <f t="shared" si="1"/>
        <v>00000112</v>
      </c>
      <c r="B7">
        <v>2</v>
      </c>
      <c r="C7" t="s">
        <v>148</v>
      </c>
      <c r="D7" s="1" t="str">
        <f t="shared" si="0"/>
        <v>0200</v>
      </c>
    </row>
    <row r="8" spans="1:13">
      <c r="A8" t="str">
        <f t="shared" si="1"/>
        <v>00000114</v>
      </c>
      <c r="B8">
        <v>4</v>
      </c>
      <c r="C8" t="s">
        <v>149</v>
      </c>
      <c r="D8" s="1" t="str">
        <f t="shared" si="0"/>
        <v>00000000</v>
      </c>
    </row>
    <row r="9" spans="1:13">
      <c r="A9" t="str">
        <f t="shared" si="1"/>
        <v>00000118</v>
      </c>
      <c r="B9">
        <v>8</v>
      </c>
      <c r="C9" t="s">
        <v>150</v>
      </c>
      <c r="D9" s="1" t="str">
        <f t="shared" si="0"/>
        <v>00501B0000000400</v>
      </c>
    </row>
    <row r="10" spans="1:13">
      <c r="A10" t="str">
        <f t="shared" si="1"/>
        <v>00000120</v>
      </c>
      <c r="B10">
        <v>10</v>
      </c>
      <c r="C10" t="s">
        <v>128</v>
      </c>
      <c r="D10" s="1" t="str">
        <f t="shared" si="0"/>
        <v>00000000000000000000000000000000</v>
      </c>
    </row>
    <row r="11" spans="1:13">
      <c r="A11" t="str">
        <f t="shared" si="1"/>
        <v>00000130</v>
      </c>
      <c r="B11">
        <v>20</v>
      </c>
      <c r="C11" t="s">
        <v>151</v>
      </c>
      <c r="D11" s="1" t="str">
        <f t="shared" si="0"/>
        <v>2A98C49D919E254E15DC213CAB47A800ED63B248DCD43119E8FB82D9E62AE51C</v>
      </c>
    </row>
    <row r="12" spans="1:13">
      <c r="A12" t="str">
        <f t="shared" si="1"/>
        <v>00000150</v>
      </c>
      <c r="B12">
        <v>10</v>
      </c>
      <c r="C12" t="s">
        <v>152</v>
      </c>
      <c r="D12" s="1" t="str">
        <f t="shared" si="0"/>
        <v>4354522D502D41324145000000000000</v>
      </c>
    </row>
    <row r="13" spans="1:13">
      <c r="A13" t="str">
        <f t="shared" si="1"/>
        <v>00000160</v>
      </c>
      <c r="B13">
        <v>20</v>
      </c>
      <c r="C13" t="s">
        <v>154</v>
      </c>
      <c r="D13" s="1" t="str">
        <f t="shared" si="0"/>
        <v>034D0DD554817FE4AC222499829CDC9D76440EC0C1807571926A5FA1DFB1397A</v>
      </c>
    </row>
    <row r="14" spans="1:13">
      <c r="A14" t="str">
        <f t="shared" si="1"/>
        <v>00000180</v>
      </c>
      <c r="B14">
        <v>4</v>
      </c>
      <c r="C14" t="s">
        <v>153</v>
      </c>
      <c r="D14" s="1" t="str">
        <f t="shared" si="0"/>
        <v>00040000</v>
      </c>
      <c r="E14" t="str">
        <f t="shared" ref="E14:E15" si="2">MID(D14,7,2)&amp;MID(D14,5,2)&amp;MID(D14,3,2)&amp;MID(D14,1,2)</f>
        <v>00000400</v>
      </c>
      <c r="F14">
        <f t="shared" ref="F14:F15" si="3">HEX2DEC(E14)</f>
        <v>1024</v>
      </c>
    </row>
    <row r="15" spans="1:13">
      <c r="A15" t="str">
        <f t="shared" si="1"/>
        <v>00000184</v>
      </c>
      <c r="B15">
        <v>4</v>
      </c>
      <c r="C15" t="s">
        <v>128</v>
      </c>
      <c r="D15" s="1" t="str">
        <f t="shared" si="0"/>
        <v>00000000</v>
      </c>
      <c r="E15" t="str">
        <f t="shared" si="2"/>
        <v>00000000</v>
      </c>
      <c r="F15">
        <f t="shared" si="3"/>
        <v>0</v>
      </c>
    </row>
    <row r="16" spans="1:13">
      <c r="A16" t="str">
        <f t="shared" si="1"/>
        <v>00000188</v>
      </c>
      <c r="B16">
        <v>8</v>
      </c>
      <c r="C16" t="s">
        <v>155</v>
      </c>
      <c r="D16" s="1" t="str">
        <f t="shared" si="0"/>
        <v>0000000001030004</v>
      </c>
    </row>
    <row r="17" spans="1:13">
      <c r="A17" t="str">
        <f t="shared" si="1"/>
        <v>00000190</v>
      </c>
      <c r="B17">
        <v>4</v>
      </c>
      <c r="C17" t="s">
        <v>157</v>
      </c>
      <c r="D17" s="1" t="str">
        <f t="shared" si="0"/>
        <v>00000000</v>
      </c>
      <c r="E17" t="str">
        <f t="shared" ref="E17:E27" si="4">MID(D17,7,2)&amp;MID(D17,5,2)&amp;MID(D17,3,2)&amp;MID(D17,1,2)</f>
        <v>00000000</v>
      </c>
      <c r="F17">
        <f>HEX2DEC(E17)*HEX2DEC(200)</f>
        <v>0</v>
      </c>
    </row>
    <row r="18" spans="1:13">
      <c r="A18" t="str">
        <f t="shared" si="1"/>
        <v>00000194</v>
      </c>
      <c r="B18">
        <v>4</v>
      </c>
      <c r="C18" t="s">
        <v>158</v>
      </c>
      <c r="D18" s="1" t="str">
        <f t="shared" si="0"/>
        <v>00000000</v>
      </c>
      <c r="E18" t="str">
        <f t="shared" si="4"/>
        <v>00000000</v>
      </c>
      <c r="F18">
        <f t="shared" ref="F18:F27" si="5">HEX2DEC(E18)*HEX2DEC(200)</f>
        <v>0</v>
      </c>
    </row>
    <row r="19" spans="1:13">
      <c r="A19" t="str">
        <f t="shared" si="1"/>
        <v>00000198</v>
      </c>
      <c r="B19">
        <v>4</v>
      </c>
      <c r="C19" t="s">
        <v>156</v>
      </c>
      <c r="D19" s="1" t="str">
        <f t="shared" si="0"/>
        <v>05000000</v>
      </c>
      <c r="E19" t="str">
        <f t="shared" si="4"/>
        <v>00000005</v>
      </c>
      <c r="F19">
        <f t="shared" si="5"/>
        <v>2560</v>
      </c>
      <c r="H19" t="str">
        <f t="shared" ref="H19:H27" si="6">DEC2HEX(F19,8)</f>
        <v>00000A00</v>
      </c>
    </row>
    <row r="20" spans="1:13">
      <c r="A20" t="str">
        <f t="shared" si="1"/>
        <v>0000019C</v>
      </c>
      <c r="B20">
        <v>4</v>
      </c>
      <c r="C20" t="s">
        <v>159</v>
      </c>
      <c r="D20" s="1" t="str">
        <f t="shared" si="0"/>
        <v>10000000</v>
      </c>
      <c r="E20" t="str">
        <f t="shared" si="4"/>
        <v>00000010</v>
      </c>
      <c r="F20">
        <f t="shared" si="5"/>
        <v>8192</v>
      </c>
      <c r="H20" t="str">
        <f t="shared" si="6"/>
        <v>00002000</v>
      </c>
    </row>
    <row r="21" spans="1:13">
      <c r="A21" t="str">
        <f t="shared" si="1"/>
        <v>000001A0</v>
      </c>
      <c r="B21">
        <v>4</v>
      </c>
      <c r="C21" t="s">
        <v>160</v>
      </c>
      <c r="D21" s="1" t="str">
        <f t="shared" si="0"/>
        <v>15000000</v>
      </c>
      <c r="E21" t="str">
        <f t="shared" si="4"/>
        <v>00000015</v>
      </c>
      <c r="F21">
        <f t="shared" si="5"/>
        <v>10752</v>
      </c>
      <c r="H21" t="str">
        <f t="shared" si="6"/>
        <v>00002A00</v>
      </c>
    </row>
    <row r="22" spans="1:13">
      <c r="A22" t="str">
        <f t="shared" si="1"/>
        <v>000001A4</v>
      </c>
      <c r="B22">
        <v>4</v>
      </c>
      <c r="C22" t="s">
        <v>161</v>
      </c>
      <c r="D22" s="1" t="str">
        <f t="shared" si="0"/>
        <v>D2310000</v>
      </c>
      <c r="E22" t="str">
        <f t="shared" si="4"/>
        <v>000031D2</v>
      </c>
      <c r="F22">
        <f>HEX2DEC(E22)*HEX2DEC(200)</f>
        <v>6530048</v>
      </c>
      <c r="G22" t="s">
        <v>169</v>
      </c>
      <c r="H22" t="str">
        <f t="shared" si="6"/>
        <v>0063A400</v>
      </c>
    </row>
    <row r="23" spans="1:13">
      <c r="A23" t="str">
        <f t="shared" si="1"/>
        <v>000001A8</v>
      </c>
      <c r="B23">
        <v>4</v>
      </c>
      <c r="C23" t="s">
        <v>162</v>
      </c>
      <c r="D23" s="1" t="str">
        <f t="shared" si="0"/>
        <v>01000000</v>
      </c>
      <c r="E23" t="str">
        <f t="shared" si="4"/>
        <v>00000001</v>
      </c>
      <c r="F23">
        <f t="shared" si="5"/>
        <v>512</v>
      </c>
      <c r="H23" t="str">
        <f t="shared" si="6"/>
        <v>00000200</v>
      </c>
    </row>
    <row r="24" spans="1:13">
      <c r="A24" t="str">
        <f t="shared" si="1"/>
        <v>000001AC</v>
      </c>
      <c r="B24">
        <v>4</v>
      </c>
      <c r="C24" t="s">
        <v>128</v>
      </c>
      <c r="D24" s="1" t="str">
        <f t="shared" si="0"/>
        <v>00000000</v>
      </c>
      <c r="E24" t="str">
        <f t="shared" si="4"/>
        <v>00000000</v>
      </c>
      <c r="F24">
        <f t="shared" si="5"/>
        <v>0</v>
      </c>
      <c r="H24" t="s">
        <v>318</v>
      </c>
    </row>
    <row r="25" spans="1:13">
      <c r="A25" t="str">
        <f t="shared" si="1"/>
        <v>000001B0</v>
      </c>
      <c r="B25">
        <v>4</v>
      </c>
      <c r="C25" t="s">
        <v>163</v>
      </c>
      <c r="D25" s="1" t="str">
        <f t="shared" si="0"/>
        <v>E8310000</v>
      </c>
      <c r="E25" t="str">
        <f t="shared" si="4"/>
        <v>000031E8</v>
      </c>
      <c r="F25">
        <f t="shared" si="5"/>
        <v>6541312</v>
      </c>
      <c r="H25" t="str">
        <f t="shared" si="6"/>
        <v>0063D000</v>
      </c>
    </row>
    <row r="26" spans="1:13">
      <c r="A26" t="str">
        <f t="shared" si="1"/>
        <v>000001B4</v>
      </c>
      <c r="B26">
        <v>4</v>
      </c>
      <c r="C26" t="s">
        <v>164</v>
      </c>
      <c r="D26" s="1" t="str">
        <f t="shared" si="0"/>
        <v>E07E6E00</v>
      </c>
      <c r="E26" t="str">
        <f t="shared" si="4"/>
        <v>006E7EE0</v>
      </c>
      <c r="F26">
        <f t="shared" si="5"/>
        <v>3707617280</v>
      </c>
      <c r="H26" t="str">
        <f t="shared" si="6"/>
        <v>DCFDC000</v>
      </c>
    </row>
    <row r="27" spans="1:13">
      <c r="A27" t="str">
        <f t="shared" si="1"/>
        <v>000001B8</v>
      </c>
      <c r="B27">
        <v>4</v>
      </c>
      <c r="C27" t="s">
        <v>165</v>
      </c>
      <c r="D27" s="1" t="str">
        <f t="shared" si="0"/>
        <v>04000000</v>
      </c>
      <c r="E27" t="str">
        <f t="shared" si="4"/>
        <v>00000004</v>
      </c>
      <c r="F27">
        <f t="shared" si="5"/>
        <v>2048</v>
      </c>
      <c r="H27" t="str">
        <f t="shared" si="6"/>
        <v>00000800</v>
      </c>
    </row>
    <row r="28" spans="1:13">
      <c r="A28" t="str">
        <f t="shared" si="1"/>
        <v>000001BC</v>
      </c>
      <c r="B28">
        <v>4</v>
      </c>
      <c r="C28" t="s">
        <v>128</v>
      </c>
      <c r="D28" s="1" t="str">
        <f t="shared" si="0"/>
        <v>00000000</v>
      </c>
    </row>
    <row r="29" spans="1:13">
      <c r="A29" t="str">
        <f t="shared" si="1"/>
        <v>000001C0</v>
      </c>
      <c r="B29">
        <v>20</v>
      </c>
      <c r="C29" t="s">
        <v>166</v>
      </c>
      <c r="D29" s="1" t="str">
        <f t="shared" si="0"/>
        <v>DD67A35B95579F2681591968DF47CC11904B800E7DF07771C681B32DA8D32ADF</v>
      </c>
    </row>
    <row r="30" spans="1:13">
      <c r="A30" t="str">
        <f t="shared" si="1"/>
        <v>000001E0</v>
      </c>
      <c r="B30">
        <v>20</v>
      </c>
      <c r="C30" t="s">
        <v>167</v>
      </c>
      <c r="D30" s="1" t="str">
        <f t="shared" si="0"/>
        <v>97FB393EDF934D514B565F081ED2C777BA4DAA356D9602BB93D3CD1DBF156757</v>
      </c>
    </row>
    <row r="31" spans="1:13">
      <c r="D31" s="1"/>
    </row>
    <row r="32" spans="1:13">
      <c r="D32" s="1"/>
      <c r="F32" t="s">
        <v>174</v>
      </c>
      <c r="G32" t="s">
        <v>168</v>
      </c>
      <c r="H32">
        <f>HEX2DEC(G32)</f>
        <v>5914624</v>
      </c>
      <c r="I32">
        <f>MOD(H32,512)</f>
        <v>0</v>
      </c>
      <c r="J32">
        <f>H32-I32+IF(I32&lt;&gt;0,512,0)</f>
        <v>5914624</v>
      </c>
      <c r="K32" t="str">
        <f t="shared" ref="K32:K33" si="7">DEC2HEX(J32,8)</f>
        <v>005A4000</v>
      </c>
      <c r="M32">
        <f>HEX2DEC(200)</f>
        <v>512</v>
      </c>
    </row>
    <row r="33" spans="4:11">
      <c r="D33" s="1"/>
      <c r="F33" t="s">
        <v>173</v>
      </c>
      <c r="G33" t="s">
        <v>170</v>
      </c>
      <c r="H33">
        <f t="shared" ref="H33:H34" si="8">HEX2DEC(G33)</f>
        <v>599728</v>
      </c>
      <c r="I33">
        <f t="shared" ref="I33:I34" si="9">MOD(H33,512)</f>
        <v>176</v>
      </c>
      <c r="J33">
        <f t="shared" ref="J33:J34" si="10">H33-I33+IF(I33&lt;&gt;0,512,0)</f>
        <v>600064</v>
      </c>
      <c r="K33" t="str">
        <f t="shared" si="7"/>
        <v>00092800</v>
      </c>
    </row>
    <row r="34" spans="4:11">
      <c r="D34" s="1"/>
      <c r="F34" t="s">
        <v>172</v>
      </c>
      <c r="G34" t="s">
        <v>171</v>
      </c>
      <c r="H34">
        <f t="shared" si="8"/>
        <v>14000</v>
      </c>
      <c r="I34">
        <f t="shared" si="9"/>
        <v>176</v>
      </c>
      <c r="J34">
        <f t="shared" si="10"/>
        <v>14336</v>
      </c>
      <c r="K34" t="str">
        <f>DEC2HEX(J34,8)</f>
        <v>00003800</v>
      </c>
    </row>
    <row r="35" spans="4:11">
      <c r="D35" s="1"/>
      <c r="J35">
        <f>SUM(J32:J34)</f>
        <v>6529024</v>
      </c>
      <c r="K35" t="str">
        <f>DEC2HEX(J35,8)</f>
        <v>0063A000</v>
      </c>
    </row>
    <row r="36" spans="4:11">
      <c r="D36" s="1"/>
      <c r="J36">
        <f>F22-J35</f>
        <v>1024</v>
      </c>
      <c r="K36" t="str">
        <f>DEC2HEX(J36)</f>
        <v>400</v>
      </c>
    </row>
    <row r="37" spans="4:11">
      <c r="D37" s="1"/>
    </row>
    <row r="38" spans="4:11">
      <c r="D38" s="1"/>
    </row>
    <row r="39" spans="4:11">
      <c r="D39" s="1"/>
    </row>
    <row r="40" spans="4:11">
      <c r="D40" s="1"/>
    </row>
    <row r="41" spans="4:11">
      <c r="D41" s="1"/>
    </row>
    <row r="42" spans="4:11">
      <c r="D42" s="1"/>
    </row>
    <row r="43" spans="4:11">
      <c r="D43" s="1"/>
    </row>
    <row r="44" spans="4:11">
      <c r="D44" s="1"/>
    </row>
    <row r="45" spans="4:11">
      <c r="D45" s="1"/>
    </row>
    <row r="46" spans="4:11">
      <c r="D46" s="1"/>
    </row>
    <row r="47" spans="4:11">
      <c r="D47" s="1"/>
    </row>
    <row r="48" spans="4:11">
      <c r="D48" s="1"/>
    </row>
    <row r="49" spans="4:4">
      <c r="D49" s="1"/>
    </row>
    <row r="50" spans="4:4">
      <c r="D50" s="1"/>
    </row>
    <row r="51" spans="4:4">
      <c r="D51" s="1"/>
    </row>
    <row r="52" spans="4:4">
      <c r="D52" s="1"/>
    </row>
    <row r="53" spans="4:4">
      <c r="D53" s="1"/>
    </row>
    <row r="54" spans="4:4">
      <c r="D54" s="1"/>
    </row>
    <row r="55" spans="4:4">
      <c r="D55" s="1"/>
    </row>
    <row r="56" spans="4:4">
      <c r="D56" s="1"/>
    </row>
    <row r="57" spans="4:4">
      <c r="D57" s="1"/>
    </row>
    <row r="58" spans="4:4">
      <c r="D58" s="1"/>
    </row>
    <row r="59" spans="4:4">
      <c r="D59" s="1"/>
    </row>
    <row r="60" spans="4:4">
      <c r="D60" s="1"/>
    </row>
    <row r="61" spans="4:4">
      <c r="D61" s="1"/>
    </row>
    <row r="62" spans="4:4">
      <c r="D62" s="1"/>
    </row>
    <row r="63" spans="4:4">
      <c r="D63" s="1"/>
    </row>
    <row r="64" spans="4:4">
      <c r="D64" s="1"/>
    </row>
    <row r="65" spans="4:4">
      <c r="D65" s="1"/>
    </row>
    <row r="66" spans="4:4">
      <c r="D66" s="1"/>
    </row>
    <row r="67" spans="4:4">
      <c r="D67" s="1" t="str">
        <f t="shared" ref="D67:D68" si="11">MID($L$1,1+HEX2DEC(A67)*2,HEX2DEC(B67)*2)</f>
        <v/>
      </c>
    </row>
    <row r="68" spans="4:4">
      <c r="D68" s="1" t="str">
        <f t="shared" si="11"/>
        <v/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27665-1A5A-403D-863F-5E3982AD7817}">
  <dimension ref="A1:K9"/>
  <sheetViews>
    <sheetView workbookViewId="0">
      <selection activeCell="C40" sqref="C40"/>
    </sheetView>
  </sheetViews>
  <sheetFormatPr defaultRowHeight="14.15"/>
  <sheetData>
    <row r="1" spans="1:11">
      <c r="A1" s="10" t="s">
        <v>103</v>
      </c>
      <c r="B1" s="10" t="s">
        <v>97</v>
      </c>
      <c r="C1" s="10" t="s">
        <v>98</v>
      </c>
      <c r="D1" s="10" t="s">
        <v>99</v>
      </c>
      <c r="E1" s="10" t="s">
        <v>100</v>
      </c>
      <c r="F1" s="10" t="s">
        <v>101</v>
      </c>
      <c r="G1" s="10" t="s">
        <v>102</v>
      </c>
      <c r="K1" t="s">
        <v>96</v>
      </c>
    </row>
    <row r="2" spans="1:11">
      <c r="A2" s="10">
        <v>0</v>
      </c>
      <c r="B2" t="str">
        <f>MID($K$1,1+$A2*2+RIGHT(B$1)*16,2)</f>
        <v>FF</v>
      </c>
      <c r="C2" t="str">
        <f t="shared" ref="C2:G2" si="0">MID($K$1,1+$A2*2+RIGHT(C$1)*16,2)</f>
        <v>83</v>
      </c>
      <c r="D2" t="str">
        <f t="shared" si="0"/>
        <v>00</v>
      </c>
      <c r="E2" t="str">
        <f t="shared" si="0"/>
        <v>88</v>
      </c>
      <c r="F2" t="str">
        <f t="shared" si="0"/>
        <v>1B</v>
      </c>
      <c r="G2" t="str">
        <f t="shared" si="0"/>
        <v>80</v>
      </c>
      <c r="K2">
        <f>LEN(K1)</f>
        <v>96</v>
      </c>
    </row>
    <row r="3" spans="1:11">
      <c r="A3" s="10">
        <v>1</v>
      </c>
      <c r="B3" t="str">
        <f t="shared" ref="B3:G9" si="1">MID($K$1,1+$A3*2+RIGHT(B$1)*16,2)</f>
        <v>FF</v>
      </c>
      <c r="C3" t="str">
        <f t="shared" si="1"/>
        <v>00</v>
      </c>
      <c r="D3" t="str">
        <f t="shared" si="1"/>
        <v>00</v>
      </c>
      <c r="E3" t="str">
        <f t="shared" si="1"/>
        <v>00</v>
      </c>
      <c r="F3" t="str">
        <f t="shared" si="1"/>
        <v>00</v>
      </c>
      <c r="G3" t="str">
        <f t="shared" si="1"/>
        <v>00</v>
      </c>
      <c r="K3">
        <f>K2/6</f>
        <v>16</v>
      </c>
    </row>
    <row r="4" spans="1:11">
      <c r="A4" s="10">
        <v>2</v>
      </c>
      <c r="B4" t="str">
        <f t="shared" si="1"/>
        <v>01</v>
      </c>
      <c r="C4" t="str">
        <f t="shared" si="1"/>
        <v>02</v>
      </c>
      <c r="D4" t="str">
        <f t="shared" si="1"/>
        <v>00</v>
      </c>
      <c r="E4" t="str">
        <f t="shared" si="1"/>
        <v>01</v>
      </c>
      <c r="F4" t="str">
        <f t="shared" si="1"/>
        <v>05</v>
      </c>
      <c r="G4" t="str">
        <f t="shared" si="1"/>
        <v>03</v>
      </c>
    </row>
    <row r="5" spans="1:11">
      <c r="A5" s="10">
        <v>3</v>
      </c>
      <c r="B5" t="str">
        <f t="shared" si="1"/>
        <v>00</v>
      </c>
      <c r="C5" t="str">
        <f t="shared" si="1"/>
        <v>00</v>
      </c>
      <c r="D5" t="str">
        <f t="shared" si="1"/>
        <v>80</v>
      </c>
      <c r="E5" t="str">
        <f t="shared" si="1"/>
        <v>80</v>
      </c>
      <c r="F5" t="str">
        <f t="shared" si="1"/>
        <v>00</v>
      </c>
      <c r="G5" t="str">
        <f t="shared" si="1"/>
        <v>80</v>
      </c>
    </row>
    <row r="6" spans="1:11">
      <c r="A6" s="10">
        <v>4</v>
      </c>
      <c r="B6" t="str">
        <f t="shared" si="1"/>
        <v>00</v>
      </c>
      <c r="C6" t="str">
        <f t="shared" si="1"/>
        <v>04</v>
      </c>
      <c r="D6" t="str">
        <f t="shared" si="1"/>
        <v>03</v>
      </c>
      <c r="E6" t="str">
        <f t="shared" si="1"/>
        <v>02</v>
      </c>
      <c r="F6" t="str">
        <f t="shared" si="1"/>
        <v>05</v>
      </c>
      <c r="G6" t="str">
        <f t="shared" si="1"/>
        <v>04</v>
      </c>
    </row>
    <row r="7" spans="1:11">
      <c r="A7" s="10">
        <v>5</v>
      </c>
      <c r="B7" t="str">
        <f t="shared" si="1"/>
        <v>00</v>
      </c>
      <c r="C7" t="str">
        <f t="shared" si="1"/>
        <v>00</v>
      </c>
      <c r="D7" t="str">
        <f t="shared" si="1"/>
        <v>00</v>
      </c>
      <c r="E7" t="str">
        <f t="shared" si="1"/>
        <v>80</v>
      </c>
      <c r="F7" t="str">
        <f t="shared" si="1"/>
        <v>80</v>
      </c>
      <c r="G7" t="str">
        <f t="shared" si="1"/>
        <v>80</v>
      </c>
    </row>
    <row r="8" spans="1:11">
      <c r="A8" s="10">
        <v>6</v>
      </c>
      <c r="B8" t="str">
        <f t="shared" si="1"/>
        <v>00</v>
      </c>
      <c r="C8" t="str">
        <f t="shared" si="1"/>
        <v>01</v>
      </c>
      <c r="D8" t="str">
        <f t="shared" si="1"/>
        <v>02</v>
      </c>
      <c r="E8" t="str">
        <f t="shared" si="1"/>
        <v>03</v>
      </c>
      <c r="F8" t="str">
        <f t="shared" si="1"/>
        <v>04</v>
      </c>
      <c r="G8" t="str">
        <f t="shared" si="1"/>
        <v>05</v>
      </c>
    </row>
    <row r="9" spans="1:11">
      <c r="A9" s="10">
        <v>7</v>
      </c>
      <c r="B9" t="str">
        <f t="shared" si="1"/>
        <v>00</v>
      </c>
      <c r="C9" t="str">
        <f t="shared" si="1"/>
        <v>00</v>
      </c>
      <c r="D9" t="str">
        <f t="shared" si="1"/>
        <v>00</v>
      </c>
      <c r="E9" t="str">
        <f t="shared" si="1"/>
        <v>00</v>
      </c>
      <c r="F9" t="str">
        <f t="shared" si="1"/>
        <v>00</v>
      </c>
      <c r="G9" t="str">
        <f t="shared" si="1"/>
        <v>00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F4613-37E4-40F2-85F6-0340CF5C6680}">
  <dimension ref="A1:O42"/>
  <sheetViews>
    <sheetView workbookViewId="0"/>
  </sheetViews>
  <sheetFormatPr defaultRowHeight="14.15"/>
  <cols>
    <col min="1" max="1" width="51.2109375" bestFit="1" customWidth="1"/>
    <col min="2" max="2" width="8.78515625" bestFit="1" customWidth="1"/>
    <col min="3" max="3" width="8.85546875" bestFit="1" customWidth="1"/>
    <col min="4" max="4" width="8.92578125" bestFit="1" customWidth="1"/>
    <col min="5" max="5" width="8.78515625" bestFit="1" customWidth="1"/>
    <col min="6" max="6" width="8.7109375" bestFit="1" customWidth="1"/>
    <col min="7" max="7" width="20.85546875" style="1" customWidth="1"/>
    <col min="8" max="12" width="5.640625" style="1" hidden="1" customWidth="1"/>
    <col min="13" max="13" width="9.0703125" hidden="1" customWidth="1"/>
  </cols>
  <sheetData>
    <row r="1" spans="1:13">
      <c r="A1" s="35" t="s">
        <v>315</v>
      </c>
      <c r="B1">
        <v>0</v>
      </c>
      <c r="C1">
        <v>1</v>
      </c>
      <c r="D1">
        <v>2</v>
      </c>
      <c r="E1">
        <v>3</v>
      </c>
      <c r="F1">
        <v>4</v>
      </c>
      <c r="G1"/>
    </row>
    <row r="2" spans="1:13">
      <c r="A2" t="s">
        <v>51</v>
      </c>
      <c r="G2" s="36"/>
      <c r="H2" s="1" t="str">
        <f>MID($M$2,24*(B1)+1,24)</f>
        <v>80010000F417100000000000</v>
      </c>
      <c r="I2" s="1" t="str">
        <f t="shared" ref="I2:L2" si="0">MID($M$2,24*(C1)+1,24)</f>
        <v>0020100094E6000001000000</v>
      </c>
      <c r="J2" s="1" t="str">
        <f t="shared" si="0"/>
        <v>600D1400A062000002000000</v>
      </c>
      <c r="K2" s="1" t="str">
        <f t="shared" si="0"/>
        <v>00000000A0BA000003000000</v>
      </c>
      <c r="L2" s="1" t="str">
        <f t="shared" si="0"/>
        <v>000000000000000000000000</v>
      </c>
      <c r="M2" s="1" t="str">
        <f>SUBSTITUTE(A1," ","")</f>
        <v>80010000F4171000000000000020100094E6000001000000600D1400A06200000200000000000000A0BA000003000000000000000000000000000000A4101100802BFB00B710110000BADF00D610110080BADF00FE10110000BBDF001A11110000BCDF0037111100C0D3E400FFFF0100000000008300</v>
      </c>
    </row>
    <row r="3" spans="1:13">
      <c r="A3">
        <v>0</v>
      </c>
      <c r="B3" t="str">
        <f t="shared" ref="B3:F6" si="1">MID(H$2,$A3*2+1,2)</f>
        <v>80</v>
      </c>
      <c r="C3" t="str">
        <f t="shared" si="1"/>
        <v>00</v>
      </c>
      <c r="D3" t="str">
        <f t="shared" si="1"/>
        <v>60</v>
      </c>
      <c r="E3" t="str">
        <f t="shared" si="1"/>
        <v>00</v>
      </c>
      <c r="F3" t="str">
        <f t="shared" si="1"/>
        <v>00</v>
      </c>
    </row>
    <row r="4" spans="1:13">
      <c r="A4">
        <v>1</v>
      </c>
      <c r="B4" t="str">
        <f t="shared" si="1"/>
        <v>01</v>
      </c>
      <c r="C4" t="str">
        <f t="shared" si="1"/>
        <v>20</v>
      </c>
      <c r="D4" t="str">
        <f t="shared" si="1"/>
        <v>0D</v>
      </c>
      <c r="E4" t="str">
        <f t="shared" si="1"/>
        <v>00</v>
      </c>
      <c r="F4" t="str">
        <f t="shared" si="1"/>
        <v>00</v>
      </c>
    </row>
    <row r="5" spans="1:13">
      <c r="A5">
        <v>2</v>
      </c>
      <c r="B5" t="str">
        <f t="shared" si="1"/>
        <v>00</v>
      </c>
      <c r="C5" t="str">
        <f t="shared" si="1"/>
        <v>10</v>
      </c>
      <c r="D5" t="str">
        <f t="shared" si="1"/>
        <v>14</v>
      </c>
      <c r="E5" t="str">
        <f t="shared" si="1"/>
        <v>00</v>
      </c>
      <c r="F5" t="str">
        <f t="shared" si="1"/>
        <v>00</v>
      </c>
    </row>
    <row r="6" spans="1:13">
      <c r="A6">
        <v>3</v>
      </c>
      <c r="B6" t="str">
        <f t="shared" si="1"/>
        <v>00</v>
      </c>
      <c r="C6" t="str">
        <f t="shared" si="1"/>
        <v>00</v>
      </c>
      <c r="D6" t="str">
        <f t="shared" si="1"/>
        <v>00</v>
      </c>
      <c r="E6" t="str">
        <f t="shared" si="1"/>
        <v>00</v>
      </c>
      <c r="F6" t="str">
        <f t="shared" si="1"/>
        <v>00</v>
      </c>
    </row>
    <row r="8" spans="1:13">
      <c r="A8">
        <v>4</v>
      </c>
      <c r="B8" t="str">
        <f t="shared" ref="B8:F11" si="2">MID(H$2,$A8*2+1,2)</f>
        <v>F4</v>
      </c>
      <c r="C8" t="str">
        <f t="shared" si="2"/>
        <v>94</v>
      </c>
      <c r="D8" t="str">
        <f t="shared" si="2"/>
        <v>A0</v>
      </c>
      <c r="E8" t="str">
        <f t="shared" si="2"/>
        <v>A0</v>
      </c>
      <c r="F8" t="str">
        <f t="shared" si="2"/>
        <v>00</v>
      </c>
    </row>
    <row r="9" spans="1:13">
      <c r="A9">
        <v>5</v>
      </c>
      <c r="B9" t="str">
        <f t="shared" si="2"/>
        <v>17</v>
      </c>
      <c r="C9" t="str">
        <f t="shared" si="2"/>
        <v>E6</v>
      </c>
      <c r="D9" t="str">
        <f t="shared" si="2"/>
        <v>62</v>
      </c>
      <c r="E9" t="str">
        <f t="shared" si="2"/>
        <v>BA</v>
      </c>
      <c r="F9" t="str">
        <f t="shared" si="2"/>
        <v>00</v>
      </c>
    </row>
    <row r="10" spans="1:13">
      <c r="A10">
        <v>6</v>
      </c>
      <c r="B10" t="str">
        <f t="shared" si="2"/>
        <v>10</v>
      </c>
      <c r="C10" t="str">
        <f t="shared" si="2"/>
        <v>00</v>
      </c>
      <c r="D10" t="str">
        <f t="shared" si="2"/>
        <v>00</v>
      </c>
      <c r="E10" t="str">
        <f t="shared" si="2"/>
        <v>00</v>
      </c>
      <c r="F10" t="str">
        <f t="shared" si="2"/>
        <v>00</v>
      </c>
    </row>
    <row r="11" spans="1:13">
      <c r="A11">
        <v>7</v>
      </c>
      <c r="B11" t="str">
        <f t="shared" si="2"/>
        <v>00</v>
      </c>
      <c r="C11" t="str">
        <f t="shared" si="2"/>
        <v>00</v>
      </c>
      <c r="D11" t="str">
        <f t="shared" si="2"/>
        <v>00</v>
      </c>
      <c r="E11" t="str">
        <f t="shared" si="2"/>
        <v>00</v>
      </c>
      <c r="F11" t="str">
        <f t="shared" si="2"/>
        <v>00</v>
      </c>
    </row>
    <row r="13" spans="1:13">
      <c r="A13">
        <v>8</v>
      </c>
      <c r="B13" t="str">
        <f t="shared" ref="B13:F16" si="3">MID(H$2,$A13*2+1,2)</f>
        <v>00</v>
      </c>
      <c r="C13" t="str">
        <f t="shared" si="3"/>
        <v>01</v>
      </c>
      <c r="D13" t="str">
        <f t="shared" si="3"/>
        <v>02</v>
      </c>
      <c r="E13" t="str">
        <f t="shared" si="3"/>
        <v>03</v>
      </c>
      <c r="F13" t="str">
        <f t="shared" si="3"/>
        <v>00</v>
      </c>
    </row>
    <row r="14" spans="1:13">
      <c r="A14">
        <v>9</v>
      </c>
      <c r="B14" t="str">
        <f t="shared" si="3"/>
        <v>00</v>
      </c>
      <c r="C14" t="str">
        <f t="shared" si="3"/>
        <v>00</v>
      </c>
      <c r="D14" t="str">
        <f t="shared" si="3"/>
        <v>00</v>
      </c>
      <c r="E14" t="str">
        <f t="shared" si="3"/>
        <v>00</v>
      </c>
      <c r="F14" t="str">
        <f t="shared" si="3"/>
        <v>00</v>
      </c>
    </row>
    <row r="15" spans="1:13">
      <c r="A15">
        <v>10</v>
      </c>
      <c r="B15" t="str">
        <f t="shared" si="3"/>
        <v>00</v>
      </c>
      <c r="C15" t="str">
        <f t="shared" si="3"/>
        <v>00</v>
      </c>
      <c r="D15" t="str">
        <f t="shared" si="3"/>
        <v>00</v>
      </c>
      <c r="E15" t="str">
        <f t="shared" si="3"/>
        <v>00</v>
      </c>
      <c r="F15" t="str">
        <f t="shared" si="3"/>
        <v>00</v>
      </c>
    </row>
    <row r="16" spans="1:13">
      <c r="A16">
        <v>11</v>
      </c>
      <c r="B16" t="str">
        <f t="shared" si="3"/>
        <v>00</v>
      </c>
      <c r="C16" t="str">
        <f t="shared" si="3"/>
        <v>00</v>
      </c>
      <c r="D16" t="str">
        <f t="shared" si="3"/>
        <v>00</v>
      </c>
      <c r="E16" t="str">
        <f t="shared" si="3"/>
        <v>00</v>
      </c>
      <c r="F16" t="str">
        <f t="shared" si="3"/>
        <v>00</v>
      </c>
    </row>
    <row r="19" spans="1:15">
      <c r="O19" s="12"/>
    </row>
    <row r="20" spans="1:15">
      <c r="A20" t="s">
        <v>58</v>
      </c>
      <c r="B20" t="str">
        <f>B6&amp;B5&amp;B4&amp;B3</f>
        <v>00000180</v>
      </c>
      <c r="C20" t="str">
        <f t="shared" ref="C20:F20" si="4">C6&amp;C5&amp;C4&amp;C3</f>
        <v>00102000</v>
      </c>
      <c r="D20" t="str">
        <f t="shared" si="4"/>
        <v>00140D60</v>
      </c>
      <c r="E20" t="str">
        <f t="shared" si="4"/>
        <v>00000000</v>
      </c>
      <c r="F20" t="str">
        <f t="shared" si="4"/>
        <v>00000000</v>
      </c>
    </row>
    <row r="21" spans="1:15">
      <c r="B21">
        <f>HEX2DEC(B20)</f>
        <v>384</v>
      </c>
      <c r="C21">
        <f t="shared" ref="C21" si="5">HEX2DEC(C20)</f>
        <v>1056768</v>
      </c>
      <c r="D21">
        <f t="shared" ref="D21" si="6">HEX2DEC(D20)</f>
        <v>1314144</v>
      </c>
      <c r="E21">
        <f t="shared" ref="E21" si="7">HEX2DEC(E20)</f>
        <v>0</v>
      </c>
      <c r="F21">
        <f t="shared" ref="F21" si="8">HEX2DEC(F20)</f>
        <v>0</v>
      </c>
    </row>
    <row r="23" spans="1:15">
      <c r="A23" t="s">
        <v>57</v>
      </c>
      <c r="B23" t="str">
        <f>B11&amp;B10&amp;B9&amp;B8</f>
        <v>001017F4</v>
      </c>
      <c r="C23" t="str">
        <f t="shared" ref="C23:F23" si="9">C11&amp;C10&amp;C9&amp;C8</f>
        <v>0000E694</v>
      </c>
      <c r="D23" t="str">
        <f t="shared" si="9"/>
        <v>000062A0</v>
      </c>
      <c r="E23" t="str">
        <f t="shared" si="9"/>
        <v>0000BAA0</v>
      </c>
      <c r="F23" t="str">
        <f t="shared" si="9"/>
        <v>00000000</v>
      </c>
    </row>
    <row r="24" spans="1:15">
      <c r="B24">
        <f>HEX2DEC(B23)</f>
        <v>1054708</v>
      </c>
      <c r="C24">
        <f t="shared" ref="C24:F24" si="10">HEX2DEC(C23)</f>
        <v>59028</v>
      </c>
      <c r="D24">
        <f t="shared" si="10"/>
        <v>25248</v>
      </c>
      <c r="E24">
        <f t="shared" si="10"/>
        <v>47776</v>
      </c>
      <c r="F24">
        <f t="shared" si="10"/>
        <v>0</v>
      </c>
    </row>
    <row r="26" spans="1:15">
      <c r="A26" t="s">
        <v>52</v>
      </c>
      <c r="B26" t="str">
        <f>_xlfn.XLOOKUP(HEX2DEC(B13),data!$A:$A,data!$B:$B)</f>
        <v>text</v>
      </c>
      <c r="C26" t="str">
        <f>_xlfn.XLOOKUP(HEX2DEC(C13),data!$A:$A,data!$B:$B)</f>
        <v>rodata</v>
      </c>
      <c r="D26" t="str">
        <f>_xlfn.XLOOKUP(HEX2DEC(D13),data!$A:$A,data!$B:$B)</f>
        <v>data</v>
      </c>
      <c r="E26" t="str">
        <f>_xlfn.XLOOKUP(HEX2DEC(E13),data!$A:$A,data!$B:$B)</f>
        <v>bss</v>
      </c>
      <c r="F26" t="str">
        <f>_xlfn.XLOOKUP(HEX2DEC(F13),data!$A:$A,data!$B:$B)</f>
        <v>text</v>
      </c>
    </row>
    <row r="27" spans="1:15">
      <c r="B27">
        <f>B24+B21</f>
        <v>1055092</v>
      </c>
      <c r="C27">
        <f>C24+C21</f>
        <v>1115796</v>
      </c>
      <c r="D27">
        <f>D24+D21</f>
        <v>1339392</v>
      </c>
      <c r="E27">
        <f>E24+E21</f>
        <v>47776</v>
      </c>
    </row>
    <row r="28" spans="1:15">
      <c r="A28" t="s">
        <v>308</v>
      </c>
      <c r="B28" t="str">
        <f>DEC2HEX(B27,8)</f>
        <v>00101974</v>
      </c>
      <c r="C28" t="str">
        <f>DEC2HEX(C27,8)</f>
        <v>00110694</v>
      </c>
      <c r="D28" t="str">
        <f>DEC2HEX(D27,8)</f>
        <v>00147000</v>
      </c>
      <c r="E28" t="str">
        <f>DEC2HEX(E27,8)</f>
        <v>0000BAA0</v>
      </c>
    </row>
    <row r="30" spans="1:15">
      <c r="B30" t="s">
        <v>194</v>
      </c>
      <c r="C30" t="s">
        <v>195</v>
      </c>
      <c r="E30" t="str">
        <f>DEC2HEX(HEX2DEC(F30)-E27,8)</f>
        <v>006D1560</v>
      </c>
      <c r="F30" t="s">
        <v>191</v>
      </c>
    </row>
    <row r="31" spans="1:15">
      <c r="A31" t="s">
        <v>200</v>
      </c>
      <c r="B31" t="str">
        <f>DEC2HEX(C31,8)</f>
        <v>00101974</v>
      </c>
      <c r="C31">
        <f>B27</f>
        <v>1055092</v>
      </c>
    </row>
    <row r="32" spans="1:15">
      <c r="A32" t="s">
        <v>193</v>
      </c>
      <c r="B32">
        <v>1000</v>
      </c>
      <c r="C32">
        <f>HEX2DEC(B32)</f>
        <v>4096</v>
      </c>
    </row>
    <row r="33" spans="1:5">
      <c r="A33" t="s">
        <v>199</v>
      </c>
      <c r="B33" t="str">
        <f>DEC2HEX(C33,8)</f>
        <v>00102974</v>
      </c>
      <c r="C33">
        <f>C32+C31</f>
        <v>1059188</v>
      </c>
    </row>
    <row r="35" spans="1:5">
      <c r="A35" t="s">
        <v>196</v>
      </c>
      <c r="B35" t="str">
        <f>DEC2HEX(HEX2DEC('CRO Header'!F21),8)</f>
        <v>00111008</v>
      </c>
      <c r="C35">
        <f>HEX2DEC(B35)</f>
        <v>1118216</v>
      </c>
    </row>
    <row r="36" spans="1:5">
      <c r="A36" t="s">
        <v>197</v>
      </c>
      <c r="B36" t="str">
        <f>DEC2HEX(C36,8)</f>
        <v>0000F694</v>
      </c>
      <c r="C36">
        <f>C35-(B24+B21)</f>
        <v>63124</v>
      </c>
    </row>
    <row r="38" spans="1:5">
      <c r="A38" t="s">
        <v>198</v>
      </c>
      <c r="B38" t="str">
        <f>DEC2HEX(C38,8)</f>
        <v>00112008</v>
      </c>
      <c r="C38">
        <f>C36+C33</f>
        <v>1122312</v>
      </c>
    </row>
    <row r="40" spans="1:5">
      <c r="A40" t="s">
        <v>201</v>
      </c>
      <c r="B40">
        <v>0</v>
      </c>
      <c r="C40">
        <f>HEX2DEC(B40)</f>
        <v>0</v>
      </c>
    </row>
    <row r="41" spans="1:5">
      <c r="A41" t="s">
        <v>207</v>
      </c>
      <c r="B41" t="str">
        <f>DEC2HEX(C41,8)</f>
        <v>00112008</v>
      </c>
      <c r="C41">
        <f>C38-C40</f>
        <v>1122312</v>
      </c>
      <c r="D41" t="str">
        <f>D23</f>
        <v>000062A0</v>
      </c>
      <c r="E41" t="str">
        <f>E23</f>
        <v>0000BAA0</v>
      </c>
    </row>
    <row r="42" spans="1:5">
      <c r="B42" t="str">
        <f>MID(B41,7,2)&amp;MID(B41,5,2)&amp;MID(B41,3,2)&amp;MID(B41,1,2)</f>
        <v>08201100</v>
      </c>
      <c r="D42" t="str">
        <f t="shared" ref="D42:E42" si="11">MID(D41,7,2)&amp;MID(D41,5,2)&amp;MID(D41,3,2)&amp;MID(D41,1,2)</f>
        <v>A0620000</v>
      </c>
      <c r="E42" t="str">
        <f t="shared" si="11"/>
        <v>A0BA0000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53989-E0BB-4172-9A05-A1B9A514A5AE}">
  <dimension ref="A1:S73"/>
  <sheetViews>
    <sheetView workbookViewId="0">
      <pane ySplit="1" topLeftCell="A2" activePane="bottomLeft" state="frozen"/>
      <selection pane="bottomLeft" activeCell="B28" sqref="B28"/>
    </sheetView>
  </sheetViews>
  <sheetFormatPr defaultRowHeight="14.15"/>
  <cols>
    <col min="1" max="1" width="10.7109375" customWidth="1"/>
    <col min="2" max="2" width="8.92578125" bestFit="1" customWidth="1"/>
    <col min="3" max="3" width="18.0703125" customWidth="1"/>
    <col min="4" max="4" width="65.85546875" bestFit="1" customWidth="1"/>
    <col min="7" max="7" width="28.640625" bestFit="1" customWidth="1"/>
    <col min="8" max="8" width="9.28515625" bestFit="1" customWidth="1"/>
    <col min="9" max="10" width="7.7109375" bestFit="1" customWidth="1"/>
    <col min="11" max="13" width="8.7109375" bestFit="1" customWidth="1"/>
    <col min="14" max="14" width="7.640625" bestFit="1" customWidth="1"/>
    <col min="15" max="15" width="9" bestFit="1" customWidth="1"/>
    <col min="16" max="16" width="10.42578125" bestFit="1" customWidth="1"/>
    <col min="17" max="17" width="8.92578125" bestFit="1" customWidth="1"/>
    <col min="18" max="18" width="9.42578125" customWidth="1"/>
    <col min="19" max="19" width="9.7109375" bestFit="1" customWidth="1"/>
  </cols>
  <sheetData>
    <row r="1" spans="1:4">
      <c r="A1" s="10" t="s">
        <v>105</v>
      </c>
      <c r="B1" s="10" t="s">
        <v>106</v>
      </c>
      <c r="C1" s="10" t="s">
        <v>107</v>
      </c>
      <c r="D1" s="10" t="s">
        <v>108</v>
      </c>
    </row>
    <row r="2" spans="1:4">
      <c r="A2" s="10" t="s">
        <v>226</v>
      </c>
      <c r="B2" s="10"/>
      <c r="C2" s="10"/>
      <c r="D2" s="10"/>
    </row>
    <row r="3" spans="1:4">
      <c r="A3" s="2" t="s">
        <v>109</v>
      </c>
      <c r="B3" s="2" t="s">
        <v>227</v>
      </c>
      <c r="C3" s="2" t="s">
        <v>203</v>
      </c>
      <c r="D3" s="2"/>
    </row>
    <row r="4" spans="1:4">
      <c r="A4" s="22" t="str">
        <f>DEC2HEX(HEX2DEC(A3)+4,8)</f>
        <v>000FC978</v>
      </c>
      <c r="B4" s="2" t="s">
        <v>228</v>
      </c>
      <c r="C4" s="2" t="str">
        <f>_xlfn.CONCAT("ldr r0, [pc, 0x",DEC2HEX(HEX2DEC(A25)-HEX2DEC(A6),3),"]")</f>
        <v>ldr r0, [pc, 0x04C]</v>
      </c>
      <c r="D4" s="2" t="str">
        <f>_xlfn.CONCAT("address to compute offset load to r0, value at ",A25)</f>
        <v>address to compute offset load to r0, value at 000FC9CC</v>
      </c>
    </row>
    <row r="5" spans="1:4">
      <c r="A5" s="22" t="str">
        <f>DEC2HEX(HEX2DEC(A4)+4,8)</f>
        <v>000FC97C</v>
      </c>
      <c r="B5" s="2" t="s">
        <v>229</v>
      </c>
      <c r="C5" s="2" t="str">
        <f>_xlfn.CONCAT("add r1, pc, 0x",DEC2HEX(HEX2DEC(A25)-HEX2DEC(A7),2))</f>
        <v>add r1, pc, 0x48</v>
      </c>
      <c r="D5" s="2" t="str">
        <f>_xlfn.CONCAT("r1 is now relative offset that ",DEC2HEX(HEX2DEC(A7)+HEX2DEC(RIGHT(C5,2)),8)," is mapped to")</f>
        <v>r1 is now relative offset that 000FC9CC is mapped to</v>
      </c>
    </row>
    <row r="6" spans="1:4">
      <c r="A6" s="22" t="str">
        <f>DEC2HEX(HEX2DEC(A5)+4,8)</f>
        <v>000FC980</v>
      </c>
      <c r="B6" s="23" t="s">
        <v>230</v>
      </c>
      <c r="C6" s="2" t="s">
        <v>205</v>
      </c>
      <c r="D6" s="2" t="s">
        <v>206</v>
      </c>
    </row>
    <row r="7" spans="1:4">
      <c r="A7" s="24" t="str">
        <f t="shared" ref="A7" si="0">DEC2HEX(HEX2DEC(A6)+4,8)</f>
        <v>000FC984</v>
      </c>
      <c r="B7" s="25" t="s">
        <v>231</v>
      </c>
      <c r="C7" s="5" t="s">
        <v>208</v>
      </c>
      <c r="D7" s="5" t="s">
        <v>209</v>
      </c>
    </row>
    <row r="8" spans="1:4">
      <c r="A8" s="24" t="str">
        <f>DEC2HEX(HEX2DEC(A7)+4,8)</f>
        <v>000FC988</v>
      </c>
      <c r="B8" s="24" t="s">
        <v>232</v>
      </c>
      <c r="C8" s="5" t="s">
        <v>210</v>
      </c>
      <c r="D8" s="5"/>
    </row>
    <row r="9" spans="1:4">
      <c r="A9" s="24" t="str">
        <f t="shared" ref="A9:A28" si="1">DEC2HEX(HEX2DEC(A8)+4,8)</f>
        <v>000FC98C</v>
      </c>
      <c r="B9" s="24" t="s">
        <v>233</v>
      </c>
      <c r="C9" s="5" t="str">
        <f>_xlfn.CONCAT("beq 0x",A$23)</f>
        <v>beq 0x000FC9C4</v>
      </c>
      <c r="D9" s="5"/>
    </row>
    <row r="10" spans="1:4">
      <c r="A10" s="29" t="str">
        <f t="shared" si="1"/>
        <v>000FC990</v>
      </c>
      <c r="B10" s="29" t="s">
        <v>234</v>
      </c>
      <c r="C10" s="30" t="str">
        <f>_xlfn.CONCAT("ldr r1, [pc, 0x",DEC2HEX(HEX2DEC(A$26)-HEX2DEC(A12),3),"]")</f>
        <v>ldr r1, [pc, 0x038]</v>
      </c>
      <c r="D10" s="30" t="str">
        <f>_xlfn.CONCAT("load to r1 adjusted absolute offset of start of segment table, value at ",A$26)</f>
        <v>load to r1 adjusted absolute offset of start of segment table, value at 000FC9D0</v>
      </c>
    </row>
    <row r="11" spans="1:4">
      <c r="A11" s="29" t="str">
        <f t="shared" si="1"/>
        <v>000FC994</v>
      </c>
      <c r="B11" s="29" t="s">
        <v>235</v>
      </c>
      <c r="C11" s="30" t="s">
        <v>211</v>
      </c>
      <c r="D11" s="30" t="s">
        <v>212</v>
      </c>
    </row>
    <row r="12" spans="1:4">
      <c r="A12" s="26" t="str">
        <f t="shared" si="1"/>
        <v>000FC998</v>
      </c>
      <c r="B12" s="26" t="s">
        <v>236</v>
      </c>
      <c r="C12" s="27" t="s">
        <v>202</v>
      </c>
      <c r="D12" s="27" t="s">
        <v>216</v>
      </c>
    </row>
    <row r="13" spans="1:4">
      <c r="A13" s="26" t="str">
        <f t="shared" si="1"/>
        <v>000FC99C</v>
      </c>
      <c r="B13" s="26" t="s">
        <v>237</v>
      </c>
      <c r="C13" s="27" t="str">
        <f>_xlfn.CONCAT("bne 0x",A$19)</f>
        <v>bne 0x000FC9B4</v>
      </c>
      <c r="D13" s="27" t="s">
        <v>221</v>
      </c>
    </row>
    <row r="14" spans="1:4">
      <c r="A14" s="26" t="str">
        <f t="shared" si="1"/>
        <v>000FC9A0</v>
      </c>
      <c r="B14" s="26" t="s">
        <v>238</v>
      </c>
      <c r="C14" s="27" t="s">
        <v>213</v>
      </c>
      <c r="D14" s="27" t="s">
        <v>214</v>
      </c>
    </row>
    <row r="15" spans="1:4">
      <c r="A15" s="26" t="str">
        <f t="shared" si="1"/>
        <v>000FC9A4</v>
      </c>
      <c r="B15" s="26" t="s">
        <v>113</v>
      </c>
      <c r="C15" s="27" t="s">
        <v>112</v>
      </c>
      <c r="D15" s="27" t="s">
        <v>215</v>
      </c>
    </row>
    <row r="16" spans="1:4">
      <c r="A16" s="26" t="str">
        <f t="shared" si="1"/>
        <v>000FC9A8</v>
      </c>
      <c r="B16" s="26" t="s">
        <v>239</v>
      </c>
      <c r="C16" s="27" t="str">
        <f>_xlfn.CONCAT("ldr r1, [pc, 0x",DEC2HEX(HEX2DEC(A$27)-HEX2DEC(A18),3),"]")</f>
        <v>ldr r1, [pc, 0x024]</v>
      </c>
      <c r="D16" s="27" t="s">
        <v>217</v>
      </c>
    </row>
    <row r="17" spans="1:12">
      <c r="A17" s="26" t="str">
        <f t="shared" si="1"/>
        <v>000FC9AC</v>
      </c>
      <c r="B17" s="26" t="s">
        <v>240</v>
      </c>
      <c r="C17" s="27" t="s">
        <v>220</v>
      </c>
      <c r="D17" s="27" t="s">
        <v>218</v>
      </c>
    </row>
    <row r="18" spans="1:12">
      <c r="A18" s="26" t="str">
        <f t="shared" si="1"/>
        <v>000FC9B0</v>
      </c>
      <c r="B18" s="26" t="s">
        <v>241</v>
      </c>
      <c r="C18" s="27" t="str">
        <f>_xlfn.CONCAT("b 0x",A$23)</f>
        <v>b 0x000FC9C4</v>
      </c>
      <c r="D18" s="27" t="s">
        <v>219</v>
      </c>
    </row>
    <row r="19" spans="1:12">
      <c r="A19" s="28" t="str">
        <f t="shared" si="1"/>
        <v>000FC9B4</v>
      </c>
      <c r="B19" s="28" t="s">
        <v>242</v>
      </c>
      <c r="C19" s="3" t="s">
        <v>222</v>
      </c>
      <c r="D19" s="3" t="s">
        <v>223</v>
      </c>
    </row>
    <row r="20" spans="1:12">
      <c r="A20" s="28" t="str">
        <f t="shared" si="1"/>
        <v>000FC9B8</v>
      </c>
      <c r="B20" s="28" t="s">
        <v>113</v>
      </c>
      <c r="C20" s="3" t="s">
        <v>112</v>
      </c>
      <c r="D20" s="3" t="s">
        <v>224</v>
      </c>
    </row>
    <row r="21" spans="1:12">
      <c r="A21" s="28" t="str">
        <f t="shared" si="1"/>
        <v>000FC9BC</v>
      </c>
      <c r="B21" s="28" t="s">
        <v>243</v>
      </c>
      <c r="C21" s="3" t="str">
        <f>_xlfn.CONCAT("ldr r1, [pc, 0x",DEC2HEX(HEX2DEC(A$28)-HEX2DEC(A23),3),"]")</f>
        <v>ldr r1, [pc, 0x014]</v>
      </c>
      <c r="D21" s="3" t="s">
        <v>217</v>
      </c>
    </row>
    <row r="22" spans="1:12">
      <c r="A22" s="28" t="str">
        <f t="shared" si="1"/>
        <v>000FC9C0</v>
      </c>
      <c r="B22" s="28" t="s">
        <v>240</v>
      </c>
      <c r="C22" s="3" t="s">
        <v>220</v>
      </c>
      <c r="D22" s="3" t="s">
        <v>225</v>
      </c>
    </row>
    <row r="23" spans="1:12">
      <c r="A23" s="22" t="str">
        <f t="shared" si="1"/>
        <v>000FC9C4</v>
      </c>
      <c r="B23" s="2" t="s">
        <v>244</v>
      </c>
      <c r="C23" s="2" t="str">
        <f>_xlfn.CONCAT("pop ",RIGHT(C3,LEN(C3)-5))</f>
        <v>pop {r0, r1}</v>
      </c>
      <c r="D23" s="2"/>
    </row>
    <row r="24" spans="1:12">
      <c r="A24" s="22" t="str">
        <f t="shared" si="1"/>
        <v>000FC9C8</v>
      </c>
      <c r="B24" s="2" t="s">
        <v>111</v>
      </c>
      <c r="C24" s="2" t="s">
        <v>110</v>
      </c>
      <c r="D24" s="2"/>
    </row>
    <row r="25" spans="1:12">
      <c r="A25" s="11" t="str">
        <f t="shared" si="1"/>
        <v>000FC9CC</v>
      </c>
      <c r="B25" t="str">
        <f>MID(A25,7,2)&amp;MID(A25,5,2)&amp;MID(A25,3,2)&amp;MID(A25,1,2)</f>
        <v>CCC90F00</v>
      </c>
      <c r="D25" t="s">
        <v>204</v>
      </c>
      <c r="K25" t="str">
        <f>H42</f>
        <v>00040254</v>
      </c>
      <c r="L25" t="str">
        <f>MID(K25,7,2)&amp;MID(K25,5,2)&amp;MID(K25,3,2)&amp;MID(K25,1,2)</f>
        <v>54020400</v>
      </c>
    </row>
    <row r="26" spans="1:12">
      <c r="A26" s="11" t="str">
        <f t="shared" si="1"/>
        <v>000FC9D0</v>
      </c>
      <c r="B26" t="str">
        <f>'CRO Header'!E21</f>
        <v>08101100</v>
      </c>
      <c r="D26" t="s">
        <v>309</v>
      </c>
    </row>
    <row r="27" spans="1:12">
      <c r="A27" s="11" t="str">
        <f t="shared" si="1"/>
        <v>000FC9D4</v>
      </c>
      <c r="B27" s="11" t="s">
        <v>313</v>
      </c>
      <c r="D27" t="s">
        <v>310</v>
      </c>
    </row>
    <row r="28" spans="1:12">
      <c r="A28" s="11" t="str">
        <f t="shared" si="1"/>
        <v>000FC9D8</v>
      </c>
      <c r="B28" t="s">
        <v>312</v>
      </c>
      <c r="D28" t="s">
        <v>311</v>
      </c>
    </row>
    <row r="29" spans="1:12">
      <c r="B29" t="str">
        <f>_xlfn.CONCAT(B3:B28)</f>
        <v>03002DE94C009FE548108FE2000041E0040058E30080A0010C00000A38109FE5001081E0000058E30400001A181081E2000091E524109FE5008081E0030000EA241081E2000091E514109FE5008081E00300BDE81EFF2FE1CCC90F0008101100680E0000A0BA0000</v>
      </c>
    </row>
    <row r="30" spans="1:12">
      <c r="B30">
        <f>LEN(B29)/2</f>
        <v>104</v>
      </c>
    </row>
    <row r="31" spans="1:12">
      <c r="B31" t="str">
        <f>DEC2HEX(B30)</f>
        <v>68</v>
      </c>
    </row>
    <row r="32" spans="1:12">
      <c r="H32" t="s">
        <v>106</v>
      </c>
      <c r="I32" t="s">
        <v>73</v>
      </c>
    </row>
    <row r="33" spans="7:19" ht="14.6" thickBot="1">
      <c r="G33" t="s">
        <v>116</v>
      </c>
      <c r="H33" t="s">
        <v>114</v>
      </c>
      <c r="I33">
        <f>HEX2DEC(H33)</f>
        <v>8231320</v>
      </c>
    </row>
    <row r="34" spans="7:19" ht="14.6" thickTop="1">
      <c r="G34" t="s">
        <v>117</v>
      </c>
      <c r="H34" t="s">
        <v>176</v>
      </c>
      <c r="I34">
        <f>HEX2DEC(H34)</f>
        <v>1034648</v>
      </c>
      <c r="N34" s="13" t="s">
        <v>188</v>
      </c>
      <c r="O34" s="14" t="s">
        <v>189</v>
      </c>
      <c r="P34" s="15" t="s">
        <v>190</v>
      </c>
    </row>
    <row r="35" spans="7:19">
      <c r="G35" t="s">
        <v>115</v>
      </c>
      <c r="H35" t="str">
        <f>DEC2HEX(I35,8)</f>
        <v>006DD000</v>
      </c>
      <c r="I35">
        <f>I33-I34</f>
        <v>7196672</v>
      </c>
      <c r="J35" t="s">
        <v>175</v>
      </c>
      <c r="N35" s="16" t="s">
        <v>53</v>
      </c>
      <c r="O35" s="17" t="s">
        <v>184</v>
      </c>
      <c r="P35" s="18" t="s">
        <v>191</v>
      </c>
      <c r="R35">
        <f>HEX2DEC(O35)</f>
        <v>384</v>
      </c>
      <c r="S35">
        <f t="shared" ref="S35:S38" si="2">HEX2DEC(P35)</f>
        <v>7196672</v>
      </c>
    </row>
    <row r="36" spans="7:19">
      <c r="G36" t="s">
        <v>119</v>
      </c>
      <c r="H36" t="s">
        <v>118</v>
      </c>
      <c r="I36">
        <f>HEX2DEC(H36)</f>
        <v>1297352</v>
      </c>
      <c r="J36">
        <f>HEX2DEC(J35)</f>
        <v>7423160</v>
      </c>
      <c r="N36" s="16" t="s">
        <v>54</v>
      </c>
      <c r="O36" s="17" t="s">
        <v>185</v>
      </c>
      <c r="P36" s="18" t="s">
        <v>183</v>
      </c>
      <c r="R36">
        <f t="shared" ref="R36:R38" si="3">HEX2DEC(O36)</f>
        <v>1036288</v>
      </c>
      <c r="S36">
        <f t="shared" si="2"/>
        <v>8237056</v>
      </c>
    </row>
    <row r="37" spans="7:19">
      <c r="G37" t="s">
        <v>120</v>
      </c>
      <c r="H37" t="str">
        <f>DEC2HEX(I37,8)</f>
        <v>00819BC8</v>
      </c>
      <c r="I37">
        <f>I36+I35</f>
        <v>8494024</v>
      </c>
      <c r="J37">
        <f>J36-I33</f>
        <v>-808160</v>
      </c>
      <c r="N37" s="16" t="s">
        <v>55</v>
      </c>
      <c r="O37" s="17" t="s">
        <v>187</v>
      </c>
      <c r="P37" s="18" t="s">
        <v>181</v>
      </c>
      <c r="R37">
        <f t="shared" si="3"/>
        <v>1293664</v>
      </c>
      <c r="S37">
        <f t="shared" si="2"/>
        <v>135556240</v>
      </c>
    </row>
    <row r="38" spans="7:19" ht="14.6" thickBot="1">
      <c r="G38" t="s">
        <v>121</v>
      </c>
      <c r="H38" t="str">
        <f>'segment Table'!D23</f>
        <v>000062A0</v>
      </c>
      <c r="I38">
        <f>'segment Table'!D24</f>
        <v>25248</v>
      </c>
      <c r="N38" s="19" t="s">
        <v>56</v>
      </c>
      <c r="O38" s="20" t="s">
        <v>186</v>
      </c>
      <c r="P38" s="21" t="s">
        <v>182</v>
      </c>
      <c r="R38">
        <f t="shared" si="3"/>
        <v>0</v>
      </c>
      <c r="S38">
        <f t="shared" si="2"/>
        <v>135559928</v>
      </c>
    </row>
    <row r="39" spans="7:19" ht="14.6" thickTop="1">
      <c r="G39" t="s">
        <v>122</v>
      </c>
      <c r="H39" t="str">
        <f>DEC2HEX(I39,8)</f>
        <v>0081FE68</v>
      </c>
      <c r="I39">
        <f>I38+I37</f>
        <v>8519272</v>
      </c>
    </row>
    <row r="41" spans="7:19">
      <c r="G41" t="s">
        <v>123</v>
      </c>
      <c r="H41" t="str">
        <f>A3</f>
        <v>000FC974</v>
      </c>
      <c r="I41">
        <f>HEX2DEC(H41)+I35</f>
        <v>8231284</v>
      </c>
      <c r="P41" s="11" t="s">
        <v>192</v>
      </c>
      <c r="Q41" t="str">
        <f>DEC2HEX(HEX2DEC(P41)+S35-R35,8)</f>
        <v>0075FCB0</v>
      </c>
    </row>
    <row r="42" spans="7:19">
      <c r="G42" t="s">
        <v>124</v>
      </c>
      <c r="H42" t="str">
        <f>DEC2HEX(I42,8)</f>
        <v>00040254</v>
      </c>
      <c r="I42">
        <f>I39-I41-I38</f>
        <v>262740</v>
      </c>
    </row>
    <row r="43" spans="7:19">
      <c r="O43" s="33" t="s">
        <v>256</v>
      </c>
      <c r="P43" s="33"/>
    </row>
    <row r="44" spans="7:19">
      <c r="N44" s="40" t="s">
        <v>256</v>
      </c>
      <c r="O44" t="s">
        <v>117</v>
      </c>
      <c r="P44" t="s">
        <v>116</v>
      </c>
    </row>
    <row r="45" spans="7:19">
      <c r="H45" t="s">
        <v>125</v>
      </c>
      <c r="N45" s="40"/>
      <c r="O45" t="str">
        <f>DEC2HEX(HEX2DEC(P45)-S35,8)</f>
        <v>0010645C</v>
      </c>
      <c r="P45" s="37" t="s">
        <v>288</v>
      </c>
    </row>
    <row r="46" spans="7:19">
      <c r="N46" s="40"/>
      <c r="O46" t="str">
        <f>DEC2HEX(ABS(HEX2DEC(P45)-S35),8)</f>
        <v>0010645C</v>
      </c>
    </row>
    <row r="47" spans="7:19">
      <c r="G47" t="s">
        <v>177</v>
      </c>
      <c r="H47" t="s">
        <v>179</v>
      </c>
      <c r="N47" s="40" t="s">
        <v>139</v>
      </c>
      <c r="O47" t="str">
        <f>DEC2HEX(HEX2DEC(P45)-S37+R37,8)</f>
        <v>FFF87D852C</v>
      </c>
    </row>
    <row r="48" spans="7:19">
      <c r="G48" t="s">
        <v>178</v>
      </c>
      <c r="H48" t="str">
        <f>DEC2HEX(HEX2DEC(H47)+I35,8)</f>
        <v>006DDC50</v>
      </c>
      <c r="N48" s="40"/>
      <c r="O48" t="str">
        <f>DEC2HEX(ABS(HEX2DEC(P45)-S37+R37),8)</f>
        <v>07827AD4</v>
      </c>
    </row>
    <row r="49" spans="7:19">
      <c r="G49" t="s">
        <v>177</v>
      </c>
      <c r="H49" t="str">
        <f>DEC2HEX(HEX2DEC(H50)-I35,8)</f>
        <v>0010D020</v>
      </c>
      <c r="N49" s="40" t="s">
        <v>257</v>
      </c>
      <c r="O49" t="str">
        <f>DEC2HEX(HEX2DEC(P45)-S38,8)</f>
        <v>FFF869B964</v>
      </c>
    </row>
    <row r="50" spans="7:19">
      <c r="G50" t="s">
        <v>178</v>
      </c>
      <c r="H50" t="s">
        <v>180</v>
      </c>
      <c r="N50" s="40"/>
    </row>
    <row r="51" spans="7:19">
      <c r="N51" s="34"/>
    </row>
    <row r="56" spans="7:19" ht="14.6" thickBot="1">
      <c r="N56" s="39" t="s">
        <v>247</v>
      </c>
      <c r="O56" s="39"/>
      <c r="P56" s="39"/>
    </row>
    <row r="57" spans="7:19" ht="14.6" thickTop="1">
      <c r="N57" s="13" t="s">
        <v>188</v>
      </c>
      <c r="O57" s="14" t="s">
        <v>189</v>
      </c>
      <c r="P57" s="15" t="s">
        <v>190</v>
      </c>
    </row>
    <row r="58" spans="7:19">
      <c r="N58" s="16" t="s">
        <v>53</v>
      </c>
      <c r="O58" s="17" t="s">
        <v>184</v>
      </c>
      <c r="P58" s="31" t="s">
        <v>249</v>
      </c>
    </row>
    <row r="59" spans="7:19">
      <c r="N59" s="16" t="s">
        <v>54</v>
      </c>
      <c r="O59" s="32" t="s">
        <v>248</v>
      </c>
      <c r="P59" s="31" t="s">
        <v>250</v>
      </c>
      <c r="Q59">
        <v>1228</v>
      </c>
    </row>
    <row r="60" spans="7:19">
      <c r="N60" s="16" t="s">
        <v>55</v>
      </c>
      <c r="O60" s="17" t="s">
        <v>252</v>
      </c>
      <c r="P60" s="18" t="s">
        <v>251</v>
      </c>
      <c r="R60">
        <f>HEX2DEC(O58)</f>
        <v>384</v>
      </c>
      <c r="S60">
        <f t="shared" ref="S60:S63" si="4">HEX2DEC(P58)</f>
        <v>8515968</v>
      </c>
    </row>
    <row r="61" spans="7:19" ht="14.6" thickBot="1">
      <c r="N61" s="19" t="s">
        <v>56</v>
      </c>
      <c r="O61" s="20"/>
      <c r="P61" s="21"/>
      <c r="R61">
        <f t="shared" ref="R61:R63" si="5">HEX2DEC(O59)</f>
        <v>20480</v>
      </c>
      <c r="S61">
        <f t="shared" si="4"/>
        <v>8536064</v>
      </c>
    </row>
    <row r="62" spans="7:19" ht="14.6" thickTop="1">
      <c r="R62">
        <f t="shared" si="5"/>
        <v>43540</v>
      </c>
      <c r="S62">
        <f t="shared" si="4"/>
        <v>135618976</v>
      </c>
    </row>
    <row r="63" spans="7:19">
      <c r="R63">
        <f t="shared" si="5"/>
        <v>0</v>
      </c>
      <c r="S63">
        <f t="shared" si="4"/>
        <v>0</v>
      </c>
    </row>
    <row r="67" spans="11:18">
      <c r="K67" t="s">
        <v>246</v>
      </c>
      <c r="O67" t="s">
        <v>117</v>
      </c>
      <c r="P67" t="s">
        <v>116</v>
      </c>
    </row>
    <row r="68" spans="11:18">
      <c r="K68" s="11" t="s">
        <v>254</v>
      </c>
      <c r="O68" t="str">
        <f>DEC2HEX(HEX2DEC(P68)-S60,8)</f>
        <v>0000557C</v>
      </c>
      <c r="P68" s="11" t="s">
        <v>253</v>
      </c>
      <c r="Q68" t="s">
        <v>255</v>
      </c>
    </row>
    <row r="69" spans="11:18">
      <c r="K69" t="str">
        <f>DEC2HEX(HEX2DEC(K68)-HEX2DEC("1234"))</f>
        <v>4348</v>
      </c>
      <c r="O69" t="str">
        <f>DEC2HEX(HEX2DEC(P69)-S62,8)</f>
        <v>FFF7EA9E60</v>
      </c>
      <c r="P69" s="11"/>
    </row>
    <row r="70" spans="11:18">
      <c r="P70">
        <f>HEX2DEC(P68)</f>
        <v>8537852</v>
      </c>
      <c r="Q70">
        <f>HEX2DEC(Q68)</f>
        <v>8537468</v>
      </c>
    </row>
    <row r="71" spans="11:18">
      <c r="Q71">
        <f>P70-Q70</f>
        <v>384</v>
      </c>
    </row>
    <row r="73" spans="11:18">
      <c r="R73" t="str">
        <f>DEC2HEX(Q71+HEX2DEC(O68))</f>
        <v>56FC</v>
      </c>
    </row>
  </sheetData>
  <mergeCells count="4">
    <mergeCell ref="N56:P56"/>
    <mergeCell ref="N44:N46"/>
    <mergeCell ref="N47:N48"/>
    <mergeCell ref="N49:N5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96B9-ACBF-4090-95DF-4BBE8BFFBC76}">
  <dimension ref="A1:B4"/>
  <sheetViews>
    <sheetView workbookViewId="0">
      <selection activeCell="H22" sqref="H22"/>
    </sheetView>
  </sheetViews>
  <sheetFormatPr defaultRowHeight="14.15"/>
  <sheetData>
    <row r="1" spans="1:2">
      <c r="A1">
        <v>0</v>
      </c>
      <c r="B1" t="s">
        <v>53</v>
      </c>
    </row>
    <row r="2" spans="1:2">
      <c r="A2">
        <v>1</v>
      </c>
      <c r="B2" t="s">
        <v>54</v>
      </c>
    </row>
    <row r="3" spans="1:2">
      <c r="A3">
        <v>2</v>
      </c>
      <c r="B3" t="s">
        <v>55</v>
      </c>
    </row>
    <row r="4" spans="1:2">
      <c r="A4">
        <v>3</v>
      </c>
      <c r="B4" t="s">
        <v>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8481-23FF-4C2E-8DF6-DC34B627CED7}">
  <dimension ref="A1:I13"/>
  <sheetViews>
    <sheetView workbookViewId="0">
      <selection activeCell="D5" sqref="D5"/>
    </sheetView>
  </sheetViews>
  <sheetFormatPr defaultRowHeight="14.15"/>
  <sheetData>
    <row r="1" spans="1:9">
      <c r="B1" t="str">
        <f>LEFT(I1,24)</f>
        <v>40E701000201000000000000</v>
      </c>
      <c r="I1" t="s">
        <v>69</v>
      </c>
    </row>
    <row r="2" spans="1:9">
      <c r="A2">
        <v>0</v>
      </c>
      <c r="B2" s="2" t="str">
        <f>MID(B$1,$A2*2+1,2)</f>
        <v>40</v>
      </c>
    </row>
    <row r="3" spans="1:9">
      <c r="A3">
        <f>A2+1</f>
        <v>1</v>
      </c>
      <c r="B3" s="2" t="str">
        <f t="shared" ref="B3:B13" si="0">MID(B$1,$A3*2+1,2)</f>
        <v>E7</v>
      </c>
    </row>
    <row r="4" spans="1:9">
      <c r="A4">
        <f t="shared" ref="A4:A13" si="1">A3+1</f>
        <v>2</v>
      </c>
      <c r="B4" s="2" t="str">
        <f t="shared" si="0"/>
        <v>01</v>
      </c>
    </row>
    <row r="5" spans="1:9">
      <c r="A5">
        <f t="shared" si="1"/>
        <v>3</v>
      </c>
      <c r="B5" s="2" t="str">
        <f t="shared" si="0"/>
        <v>00</v>
      </c>
    </row>
    <row r="6" spans="1:9">
      <c r="A6">
        <f t="shared" si="1"/>
        <v>4</v>
      </c>
      <c r="B6" s="5" t="str">
        <f t="shared" si="0"/>
        <v>02</v>
      </c>
    </row>
    <row r="7" spans="1:9">
      <c r="A7">
        <f t="shared" si="1"/>
        <v>5</v>
      </c>
      <c r="B7" s="3" t="str">
        <f t="shared" si="0"/>
        <v>01</v>
      </c>
    </row>
    <row r="8" spans="1:9">
      <c r="A8">
        <f t="shared" si="1"/>
        <v>6</v>
      </c>
      <c r="B8" t="str">
        <f t="shared" si="0"/>
        <v>00</v>
      </c>
    </row>
    <row r="9" spans="1:9">
      <c r="A9">
        <f t="shared" si="1"/>
        <v>7</v>
      </c>
      <c r="B9" t="str">
        <f t="shared" si="0"/>
        <v>00</v>
      </c>
    </row>
    <row r="10" spans="1:9">
      <c r="A10">
        <f t="shared" si="1"/>
        <v>8</v>
      </c>
      <c r="B10" s="4" t="str">
        <f t="shared" si="0"/>
        <v>00</v>
      </c>
    </row>
    <row r="11" spans="1:9">
      <c r="A11">
        <f t="shared" si="1"/>
        <v>9</v>
      </c>
      <c r="B11" s="4" t="str">
        <f t="shared" si="0"/>
        <v>00</v>
      </c>
    </row>
    <row r="12" spans="1:9">
      <c r="A12">
        <f>A11+1</f>
        <v>10</v>
      </c>
      <c r="B12" s="4" t="str">
        <f t="shared" si="0"/>
        <v>00</v>
      </c>
    </row>
    <row r="13" spans="1:9">
      <c r="A13">
        <f t="shared" si="1"/>
        <v>11</v>
      </c>
      <c r="B13" s="4" t="str">
        <f t="shared" si="0"/>
        <v>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FA2BA-55D5-4C80-B76B-780CC2A73871}">
  <dimension ref="A1:Y334"/>
  <sheetViews>
    <sheetView zoomScale="70" zoomScaleNormal="70" workbookViewId="0">
      <pane ySplit="1" topLeftCell="A2" activePane="bottomLeft" state="frozen"/>
      <selection pane="bottomLeft" activeCell="I3" sqref="I3"/>
    </sheetView>
  </sheetViews>
  <sheetFormatPr defaultRowHeight="14.15"/>
  <cols>
    <col min="1" max="1" width="9.28515625" bestFit="1" customWidth="1"/>
    <col min="2" max="2" width="19.640625" bestFit="1" customWidth="1"/>
    <col min="3" max="3" width="9.28515625" bestFit="1" customWidth="1"/>
    <col min="4" max="4" width="13.85546875" bestFit="1" customWidth="1"/>
    <col min="5" max="6" width="2.7109375" bestFit="1" customWidth="1"/>
    <col min="7" max="7" width="9.140625" bestFit="1" customWidth="1"/>
    <col min="8" max="8" width="9.140625" customWidth="1"/>
    <col min="9" max="10" width="11.85546875" bestFit="1" customWidth="1"/>
    <col min="11" max="11" width="9.2109375" customWidth="1"/>
    <col min="12" max="12" width="9.35546875" bestFit="1" customWidth="1"/>
    <col min="13" max="13" width="4.28515625" customWidth="1"/>
    <col min="14" max="14" width="9.28515625" bestFit="1" customWidth="1"/>
    <col min="17" max="17" width="5.7109375" bestFit="1" customWidth="1"/>
    <col min="18" max="19" width="2.640625" customWidth="1"/>
  </cols>
  <sheetData>
    <row r="1" spans="1:25">
      <c r="A1" s="10"/>
      <c r="B1" s="10" t="s">
        <v>300</v>
      </c>
      <c r="C1" s="10" t="s">
        <v>290</v>
      </c>
      <c r="D1" s="10" t="s">
        <v>298</v>
      </c>
      <c r="E1" s="10" t="s">
        <v>291</v>
      </c>
      <c r="F1" s="10" t="s">
        <v>291</v>
      </c>
      <c r="G1" s="10" t="s">
        <v>292</v>
      </c>
      <c r="H1" s="38" t="s">
        <v>317</v>
      </c>
      <c r="I1" s="10" t="s">
        <v>299</v>
      </c>
      <c r="J1" s="10" t="s">
        <v>301</v>
      </c>
      <c r="K1" s="10"/>
      <c r="L1" s="10"/>
      <c r="Q1">
        <f>LEN(R1)</f>
        <v>24</v>
      </c>
      <c r="R1" t="str">
        <f>SUBSTITUTE(H1," ","")</f>
        <v>424304000200000038B30D00</v>
      </c>
      <c r="T1" t="s">
        <v>293</v>
      </c>
    </row>
    <row r="2" spans="1:25">
      <c r="A2" s="10" t="s">
        <v>289</v>
      </c>
      <c r="B2" s="10">
        <v>4</v>
      </c>
      <c r="C2" s="10">
        <v>1</v>
      </c>
      <c r="D2" s="10">
        <v>1</v>
      </c>
      <c r="E2" s="10">
        <v>1</v>
      </c>
      <c r="F2" s="10">
        <v>1</v>
      </c>
      <c r="G2" s="10">
        <v>4</v>
      </c>
      <c r="H2" s="10"/>
      <c r="I2" s="10"/>
      <c r="J2" s="10"/>
      <c r="K2" s="10"/>
      <c r="L2" s="10"/>
      <c r="M2" s="11"/>
      <c r="Q2" t="s">
        <v>73</v>
      </c>
    </row>
    <row r="3" spans="1:25">
      <c r="A3" t="s">
        <v>294</v>
      </c>
      <c r="B3" t="str">
        <f t="shared" ref="B3:B67" si="0">DEC2HEX(_xlfn.BITRSHIFT(HEX2DEC(_xlfn.LET(_xlpm.in,LEFT($M3,8),_xlfn.CONCAT(MID(_xlpm.in,7,2),MID(_xlpm.in,5,2),MID(_xlpm.in,3,2),MID(_xlpm.in,1,2)))),4),7)&amp;"-"&amp;DEC2HEX(_xlfn.BITAND(15,HEX2DEC(_xlfn.LET(_xlpm.in,LEFT($M3,8),_xlfn.CONCAT(MID(_xlpm.in,7,2),MID(_xlpm.in,5,2),MID(_xlpm.in,3,2),MID(_xlpm.in,1,2))))),1)</f>
        <v>0004434-2</v>
      </c>
      <c r="C3" t="str">
        <f>MID($M3,9,2)</f>
        <v>02</v>
      </c>
      <c r="D3">
        <f>HEX2DEC(MID($M3,11,2))</f>
        <v>0</v>
      </c>
      <c r="E3" t="str">
        <f>MID($M3,13,2)</f>
        <v>00</v>
      </c>
      <c r="F3" t="str">
        <f>MID($M3,15,2)</f>
        <v>00</v>
      </c>
      <c r="G3" t="str">
        <f>_xlfn.LET(_xlpm.in,RIGHT($M3,8),_xlfn.CONCAT(MID(_xlpm.in,7,2),MID(_xlpm.in,5,2),MID(_xlpm.in,3,2),MID(_xlpm.in,1,2)))</f>
        <v>000DB338</v>
      </c>
      <c r="I3" t="str" cm="1">
        <f t="array" ref="I3">DEC2HEX(_xlfn.XLOOKUP(VALUE(RIGHT(B3,1)),_xlfn.ANCHORARRAY($U$3),_xlfn.ANCHORARRAY($U$4))+HEX2DEC(LEFT(B3,7)),8)</f>
        <v>00145194</v>
      </c>
      <c r="J3" t="str" cm="1">
        <f t="array" ref="J3">DEC2HEX(_xlfn.XLOOKUP(D3,_xlfn.ANCHORARRAY($U$3),$U$4:$Y$4)+HEX2DEC(G3),8)</f>
        <v>000DB4B8</v>
      </c>
      <c r="L3" t="str" cm="1">
        <f t="array" ref="L3">DEC2HEX(_xlfn.XLOOKUP(D3,_xlfn.ANCHORARRAY($U$3),$U$11:$Y$11)+HEX2DEC(G3),8)</f>
        <v>007B84B8</v>
      </c>
      <c r="M3" t="str">
        <f t="shared" ref="M3:M66" si="1">MID($R$1,1+(ROW(M3)-3)*24,24)</f>
        <v>424304000200000038B30D00</v>
      </c>
      <c r="N3" t="str">
        <f t="shared" ref="N3:N66" si="2">DEC2HEX(HEX2DEC(I3)+HEX2DEC("6dd000"),8)</f>
        <v>00822194</v>
      </c>
      <c r="P3" t="s">
        <v>295</v>
      </c>
      <c r="Q3">
        <v>4096</v>
      </c>
      <c r="U3" cm="1">
        <f t="array" ref="U3:Y3">'segment Table'!B1:F1</f>
        <v>0</v>
      </c>
      <c r="V3">
        <v>1</v>
      </c>
      <c r="W3">
        <v>2</v>
      </c>
      <c r="X3">
        <v>3</v>
      </c>
      <c r="Y3">
        <v>4</v>
      </c>
    </row>
    <row r="4" spans="1:25">
      <c r="A4" t="str">
        <f>DEC2HEX(HEX2DEC(A3)+12,8)</f>
        <v>00123B8C</v>
      </c>
      <c r="B4" t="str">
        <f t="shared" si="0"/>
        <v>0000000-0</v>
      </c>
      <c r="C4" t="str">
        <f t="shared" ref="C4:C19" si="3">MID($M4,9,2)</f>
        <v/>
      </c>
      <c r="D4">
        <f t="shared" ref="D4:D19" si="4">HEX2DEC(MID($M4,11,2))</f>
        <v>0</v>
      </c>
      <c r="E4" t="str">
        <f t="shared" ref="E4:E19" si="5">MID($M4,13,2)</f>
        <v/>
      </c>
      <c r="F4" t="str">
        <f t="shared" ref="F4:F19" si="6">MID($M4,15,2)</f>
        <v/>
      </c>
      <c r="G4" t="str">
        <f t="shared" ref="G4:G19" si="7">_xlfn.LET(_xlpm.in,RIGHT($M4,8),_xlfn.CONCAT(MID(_xlpm.in,7,2),MID(_xlpm.in,5,2),MID(_xlpm.in,3,2),MID(_xlpm.in,1,2)))</f>
        <v/>
      </c>
      <c r="I4" t="str" cm="1">
        <f t="array" ref="I4">DEC2HEX(_xlfn.XLOOKUP(VALUE(RIGHT(B4,1)),_xlfn.ANCHORARRAY($U$3),_xlfn.ANCHORARRAY($U$4))+HEX2DEC(LEFT(B4,7)),8)</f>
        <v>00000180</v>
      </c>
      <c r="J4" t="str" cm="1">
        <f t="array" ref="J4">DEC2HEX(_xlfn.XLOOKUP(D4,_xlfn.ANCHORARRAY($U$3),$U$4:$Y$4)+HEX2DEC(G4),8)</f>
        <v>00000180</v>
      </c>
      <c r="L4" t="str" cm="1">
        <f t="array" ref="L4">DEC2HEX(_xlfn.XLOOKUP(D4,_xlfn.ANCHORARRAY($U$3),$U$11:$Y$11)+HEX2DEC(G4),8)</f>
        <v>006DD180</v>
      </c>
      <c r="M4" t="str">
        <f t="shared" si="1"/>
        <v/>
      </c>
      <c r="N4" t="str">
        <f t="shared" si="2"/>
        <v>006DD180</v>
      </c>
      <c r="U4" cm="1">
        <f t="array" ref="U4:Y4">'segment Table'!B21:F21</f>
        <v>384</v>
      </c>
      <c r="V4">
        <v>1056768</v>
      </c>
      <c r="W4">
        <v>1314144</v>
      </c>
      <c r="X4">
        <v>0</v>
      </c>
      <c r="Y4">
        <v>0</v>
      </c>
    </row>
    <row r="5" spans="1:25">
      <c r="A5" t="str">
        <f t="shared" ref="A5:A68" si="8">DEC2HEX(HEX2DEC(A4)+12,8)</f>
        <v>00123B98</v>
      </c>
      <c r="B5" t="str">
        <f t="shared" si="0"/>
        <v>0000000-0</v>
      </c>
      <c r="C5" t="str">
        <f t="shared" si="3"/>
        <v/>
      </c>
      <c r="D5">
        <f t="shared" si="4"/>
        <v>0</v>
      </c>
      <c r="E5" t="str">
        <f t="shared" si="5"/>
        <v/>
      </c>
      <c r="F5" t="str">
        <f t="shared" si="6"/>
        <v/>
      </c>
      <c r="G5" t="str">
        <f t="shared" si="7"/>
        <v/>
      </c>
      <c r="I5" t="str" cm="1">
        <f t="array" ref="I5">DEC2HEX(_xlfn.XLOOKUP(VALUE(RIGHT(B5,1)),_xlfn.ANCHORARRAY($U$3),_xlfn.ANCHORARRAY($U$4))+HEX2DEC(LEFT(B5,7)),8)</f>
        <v>00000180</v>
      </c>
      <c r="J5" t="str" cm="1">
        <f t="array" ref="J5">DEC2HEX(_xlfn.XLOOKUP(D5,_xlfn.ANCHORARRAY($U$3),$U$4:$Y$4)+HEX2DEC(G5),8)</f>
        <v>00000180</v>
      </c>
      <c r="L5" t="str" cm="1">
        <f t="array" ref="L5">DEC2HEX(_xlfn.XLOOKUP(D5,_xlfn.ANCHORARRAY($U$3),$U$11:$Y$11)+HEX2DEC(G5),8)</f>
        <v>006DD180</v>
      </c>
      <c r="M5" t="str">
        <f t="shared" si="1"/>
        <v/>
      </c>
      <c r="N5" t="str">
        <f t="shared" si="2"/>
        <v>006DD180</v>
      </c>
      <c r="U5" t="str">
        <f>DEC2HEX(U4,8)</f>
        <v>00000180</v>
      </c>
      <c r="V5" t="str">
        <f>DEC2HEX(V4,8)</f>
        <v>00102000</v>
      </c>
      <c r="W5" t="str">
        <f>DEC2HEX(W4,8)</f>
        <v>00140D60</v>
      </c>
      <c r="X5" t="str">
        <f>DEC2HEX(X4,8)</f>
        <v>00000000</v>
      </c>
      <c r="Y5" t="str">
        <f>DEC2HEX(Y4,8)</f>
        <v>00000000</v>
      </c>
    </row>
    <row r="6" spans="1:25">
      <c r="A6" t="str">
        <f t="shared" si="8"/>
        <v>00123BA4</v>
      </c>
      <c r="B6" t="str">
        <f t="shared" si="0"/>
        <v>0000000-0</v>
      </c>
      <c r="C6" t="str">
        <f t="shared" si="3"/>
        <v/>
      </c>
      <c r="D6">
        <f t="shared" si="4"/>
        <v>0</v>
      </c>
      <c r="E6" t="str">
        <f t="shared" si="5"/>
        <v/>
      </c>
      <c r="F6" t="str">
        <f t="shared" si="6"/>
        <v/>
      </c>
      <c r="G6" t="str">
        <f t="shared" si="7"/>
        <v/>
      </c>
      <c r="I6" t="str" cm="1">
        <f t="array" ref="I6">DEC2HEX(_xlfn.XLOOKUP(VALUE(RIGHT(B6,1)),_xlfn.ANCHORARRAY($U$3),_xlfn.ANCHORARRAY($U$4))+HEX2DEC(LEFT(B6,7)),8)</f>
        <v>00000180</v>
      </c>
      <c r="J6" t="str" cm="1">
        <f t="array" ref="J6">DEC2HEX(_xlfn.XLOOKUP(D6,_xlfn.ANCHORARRAY($U$3),$U$4:$Y$4)+HEX2DEC(G6),8)</f>
        <v>00000180</v>
      </c>
      <c r="L6" t="str" cm="1">
        <f t="array" ref="L6">DEC2HEX(_xlfn.XLOOKUP(D6,_xlfn.ANCHORARRAY($U$3),$U$11:$Y$11)+HEX2DEC(G6),8)</f>
        <v>006DD180</v>
      </c>
      <c r="M6" t="str">
        <f t="shared" si="1"/>
        <v/>
      </c>
      <c r="N6" t="str">
        <f t="shared" si="2"/>
        <v>006DD180</v>
      </c>
    </row>
    <row r="7" spans="1:25">
      <c r="A7" t="str">
        <f t="shared" si="8"/>
        <v>00123BB0</v>
      </c>
      <c r="B7" t="str">
        <f t="shared" si="0"/>
        <v>0000000-0</v>
      </c>
      <c r="C7" t="str">
        <f t="shared" si="3"/>
        <v/>
      </c>
      <c r="D7">
        <f t="shared" si="4"/>
        <v>0</v>
      </c>
      <c r="E7" t="str">
        <f t="shared" si="5"/>
        <v/>
      </c>
      <c r="F7" t="str">
        <f t="shared" si="6"/>
        <v/>
      </c>
      <c r="G7" t="str">
        <f t="shared" si="7"/>
        <v/>
      </c>
      <c r="I7" t="str" cm="1">
        <f t="array" ref="I7">DEC2HEX(_xlfn.XLOOKUP(VALUE(RIGHT(B7,1)),_xlfn.ANCHORARRAY($U$3),_xlfn.ANCHORARRAY($U$4))+HEX2DEC(LEFT(B7,7)),8)</f>
        <v>00000180</v>
      </c>
      <c r="J7" t="str" cm="1">
        <f t="array" ref="J7">DEC2HEX(_xlfn.XLOOKUP(D7,_xlfn.ANCHORARRAY($U$3),$U$4:$Y$4)+HEX2DEC(G7),8)</f>
        <v>00000180</v>
      </c>
      <c r="L7" t="str" cm="1">
        <f t="array" ref="L7">DEC2HEX(_xlfn.XLOOKUP(D7,_xlfn.ANCHORARRAY($U$3),$U$11:$Y$11)+HEX2DEC(G7),8)</f>
        <v>006DD180</v>
      </c>
      <c r="M7" t="str">
        <f t="shared" si="1"/>
        <v/>
      </c>
      <c r="N7" t="str">
        <f t="shared" si="2"/>
        <v>006DD180</v>
      </c>
      <c r="U7" t="str">
        <f>DEC2HEX(U8,8)</f>
        <v>001017F4</v>
      </c>
      <c r="V7" t="str">
        <f>DEC2HEX(V8,8)</f>
        <v>0000E694</v>
      </c>
      <c r="W7" t="str">
        <f>DEC2HEX(W8,8)</f>
        <v>000062A0</v>
      </c>
      <c r="X7" t="str">
        <f>DEC2HEX(X8,8)</f>
        <v>0000BAA0</v>
      </c>
      <c r="Y7" t="str">
        <f>DEC2HEX(Y8,8)</f>
        <v>00000000</v>
      </c>
    </row>
    <row r="8" spans="1:25">
      <c r="A8" t="str">
        <f t="shared" si="8"/>
        <v>00123BBC</v>
      </c>
      <c r="B8" t="str">
        <f t="shared" si="0"/>
        <v>0000000-0</v>
      </c>
      <c r="C8" t="str">
        <f t="shared" si="3"/>
        <v/>
      </c>
      <c r="D8">
        <f t="shared" si="4"/>
        <v>0</v>
      </c>
      <c r="E8" t="str">
        <f t="shared" si="5"/>
        <v/>
      </c>
      <c r="F8" t="str">
        <f t="shared" si="6"/>
        <v/>
      </c>
      <c r="G8" t="str">
        <f t="shared" si="7"/>
        <v/>
      </c>
      <c r="I8" t="str" cm="1">
        <f t="array" ref="I8">DEC2HEX(_xlfn.XLOOKUP(VALUE(RIGHT(B8,1)),_xlfn.ANCHORARRAY($U$3),_xlfn.ANCHORARRAY($U$4))+HEX2DEC(LEFT(B8,7)),8)</f>
        <v>00000180</v>
      </c>
      <c r="J8" t="str" cm="1">
        <f t="array" ref="J8">DEC2HEX(_xlfn.XLOOKUP(D8,_xlfn.ANCHORARRAY($U$3),$U$4:$Y$4)+HEX2DEC(G8),8)</f>
        <v>00000180</v>
      </c>
      <c r="L8" t="str" cm="1">
        <f t="array" ref="L8">DEC2HEX(_xlfn.XLOOKUP(D8,_xlfn.ANCHORARRAY($U$3),$U$11:$Y$11)+HEX2DEC(G8),8)</f>
        <v>006DD180</v>
      </c>
      <c r="M8" t="str">
        <f t="shared" si="1"/>
        <v/>
      </c>
      <c r="N8" t="str">
        <f t="shared" si="2"/>
        <v>006DD180</v>
      </c>
      <c r="U8" cm="1">
        <f t="array" ref="U8:Y8">'segment Table'!B24:F24</f>
        <v>1054708</v>
      </c>
      <c r="V8">
        <v>59028</v>
      </c>
      <c r="W8">
        <v>25248</v>
      </c>
      <c r="X8">
        <v>47776</v>
      </c>
      <c r="Y8">
        <v>0</v>
      </c>
    </row>
    <row r="9" spans="1:25">
      <c r="A9" t="str">
        <f t="shared" si="8"/>
        <v>00123BC8</v>
      </c>
      <c r="B9" t="str">
        <f t="shared" si="0"/>
        <v>0000000-0</v>
      </c>
      <c r="C9" t="str">
        <f t="shared" si="3"/>
        <v/>
      </c>
      <c r="D9">
        <f t="shared" si="4"/>
        <v>0</v>
      </c>
      <c r="E9" t="str">
        <f t="shared" si="5"/>
        <v/>
      </c>
      <c r="F9" t="str">
        <f t="shared" si="6"/>
        <v/>
      </c>
      <c r="G9" t="str">
        <f t="shared" si="7"/>
        <v/>
      </c>
      <c r="I9" t="str" cm="1">
        <f t="array" ref="I9">DEC2HEX(_xlfn.XLOOKUP(VALUE(RIGHT(B9,1)),_xlfn.ANCHORARRAY($U$3),_xlfn.ANCHORARRAY($U$4))+HEX2DEC(LEFT(B9,7)),8)</f>
        <v>00000180</v>
      </c>
      <c r="J9" t="str" cm="1">
        <f t="array" ref="J9">DEC2HEX(_xlfn.XLOOKUP(D9,_xlfn.ANCHORARRAY($U$3),$U$4:$Y$4)+HEX2DEC(G9),8)</f>
        <v>00000180</v>
      </c>
      <c r="L9" t="str" cm="1">
        <f t="array" ref="L9">DEC2HEX(_xlfn.XLOOKUP(D9,_xlfn.ANCHORARRAY($U$3),$U$11:$Y$11)+HEX2DEC(G9),8)</f>
        <v>006DD180</v>
      </c>
      <c r="M9" t="str">
        <f t="shared" si="1"/>
        <v/>
      </c>
      <c r="N9" t="str">
        <f t="shared" si="2"/>
        <v>006DD180</v>
      </c>
    </row>
    <row r="10" spans="1:25">
      <c r="A10" t="str">
        <f t="shared" si="8"/>
        <v>00123BD4</v>
      </c>
      <c r="B10" t="str">
        <f t="shared" si="0"/>
        <v>0000000-0</v>
      </c>
      <c r="C10" t="str">
        <f t="shared" si="3"/>
        <v/>
      </c>
      <c r="D10">
        <f t="shared" si="4"/>
        <v>0</v>
      </c>
      <c r="E10" t="str">
        <f t="shared" si="5"/>
        <v/>
      </c>
      <c r="F10" t="str">
        <f t="shared" si="6"/>
        <v/>
      </c>
      <c r="G10" t="str">
        <f t="shared" si="7"/>
        <v/>
      </c>
      <c r="I10" t="str" cm="1">
        <f t="array" ref="I10">DEC2HEX(_xlfn.XLOOKUP(VALUE(RIGHT(B10,1)),_xlfn.ANCHORARRAY($U$3),_xlfn.ANCHORARRAY($U$4))+HEX2DEC(LEFT(B10,7)),8)</f>
        <v>00000180</v>
      </c>
      <c r="J10" t="str" cm="1">
        <f t="array" ref="J10">DEC2HEX(_xlfn.XLOOKUP(D10,_xlfn.ANCHORARRAY($U$3),$U$4:$Y$4)+HEX2DEC(G10),8)</f>
        <v>00000180</v>
      </c>
      <c r="L10" t="str" cm="1">
        <f t="array" ref="L10">DEC2HEX(_xlfn.XLOOKUP(D10,_xlfn.ANCHORARRAY($U$3),$U$11:$Y$11)+HEX2DEC(G10),8)</f>
        <v>006DD180</v>
      </c>
      <c r="M10" t="str">
        <f t="shared" si="1"/>
        <v/>
      </c>
      <c r="N10" t="str">
        <f t="shared" si="2"/>
        <v>006DD180</v>
      </c>
      <c r="U10" t="str">
        <f t="shared" ref="U10" si="9">DEC2HEX(U11,8)</f>
        <v>006DD180</v>
      </c>
      <c r="V10" t="str">
        <f>DEC2HEX(V11,8)</f>
        <v>007DB000</v>
      </c>
      <c r="W10" t="str">
        <f t="shared" ref="W10:X10" si="10">DEC2HEX(W11,8)</f>
        <v>08145C90</v>
      </c>
      <c r="X10" t="str">
        <f t="shared" si="10"/>
        <v>08146AF8</v>
      </c>
    </row>
    <row r="11" spans="1:25">
      <c r="A11" t="str">
        <f t="shared" si="8"/>
        <v>00123BE0</v>
      </c>
      <c r="B11" t="str">
        <f t="shared" si="0"/>
        <v>0000000-0</v>
      </c>
      <c r="C11" t="str">
        <f t="shared" si="3"/>
        <v/>
      </c>
      <c r="D11">
        <f t="shared" si="4"/>
        <v>0</v>
      </c>
      <c r="E11" t="str">
        <f t="shared" si="5"/>
        <v/>
      </c>
      <c r="F11" t="str">
        <f t="shared" si="6"/>
        <v/>
      </c>
      <c r="G11" t="str">
        <f t="shared" si="7"/>
        <v/>
      </c>
      <c r="I11" t="str" cm="1">
        <f t="array" ref="I11">DEC2HEX(_xlfn.XLOOKUP(VALUE(RIGHT(B11,1)),_xlfn.ANCHORARRAY($U$3),_xlfn.ANCHORARRAY($U$4))+HEX2DEC(LEFT(B11,7)),8)</f>
        <v>00000180</v>
      </c>
      <c r="J11" t="str" cm="1">
        <f t="array" ref="J11">DEC2HEX(_xlfn.XLOOKUP(D11,_xlfn.ANCHORARRAY($U$3),$U$4:$Y$4)+HEX2DEC(G11),8)</f>
        <v>00000180</v>
      </c>
      <c r="L11" t="str" cm="1">
        <f t="array" ref="L11">DEC2HEX(_xlfn.XLOOKUP(D11,_xlfn.ANCHORARRAY($U$3),$U$11:$Y$11)+HEX2DEC(G11),8)</f>
        <v>006DD180</v>
      </c>
      <c r="M11" t="str">
        <f t="shared" si="1"/>
        <v/>
      </c>
      <c r="N11" t="str">
        <f t="shared" si="2"/>
        <v>006DD180</v>
      </c>
      <c r="U11">
        <v>7197056</v>
      </c>
      <c r="V11">
        <f>8232960+Q3</f>
        <v>8237056</v>
      </c>
      <c r="W11">
        <v>135552144</v>
      </c>
      <c r="X11">
        <v>135555832</v>
      </c>
    </row>
    <row r="12" spans="1:25">
      <c r="A12" t="str">
        <f t="shared" si="8"/>
        <v>00123BEC</v>
      </c>
      <c r="B12" t="str">
        <f t="shared" si="0"/>
        <v>0000000-0</v>
      </c>
      <c r="C12" t="str">
        <f t="shared" si="3"/>
        <v/>
      </c>
      <c r="D12">
        <f t="shared" si="4"/>
        <v>0</v>
      </c>
      <c r="E12" t="str">
        <f t="shared" si="5"/>
        <v/>
      </c>
      <c r="F12" t="str">
        <f t="shared" si="6"/>
        <v/>
      </c>
      <c r="G12" t="str">
        <f t="shared" si="7"/>
        <v/>
      </c>
      <c r="I12" t="str" cm="1">
        <f t="array" ref="I12">DEC2HEX(_xlfn.XLOOKUP(VALUE(RIGHT(B12,1)),_xlfn.ANCHORARRAY($U$3),_xlfn.ANCHORARRAY($U$4))+HEX2DEC(LEFT(B12,7)),8)</f>
        <v>00000180</v>
      </c>
      <c r="J12" t="str" cm="1">
        <f t="array" ref="J12">DEC2HEX(_xlfn.XLOOKUP(D12,_xlfn.ANCHORARRAY($U$3),$U$4:$Y$4)+HEX2DEC(G12),8)</f>
        <v>00000180</v>
      </c>
      <c r="L12" t="str" cm="1">
        <f t="array" ref="L12">DEC2HEX(_xlfn.XLOOKUP(D12,_xlfn.ANCHORARRAY($U$3),$U$11:$Y$11)+HEX2DEC(G12),8)</f>
        <v>006DD180</v>
      </c>
      <c r="M12" t="str">
        <f t="shared" si="1"/>
        <v/>
      </c>
      <c r="N12" t="str">
        <f t="shared" si="2"/>
        <v>006DD180</v>
      </c>
    </row>
    <row r="13" spans="1:25">
      <c r="A13" t="str">
        <f t="shared" si="8"/>
        <v>00123BF8</v>
      </c>
      <c r="B13" t="str">
        <f t="shared" si="0"/>
        <v>0000000-0</v>
      </c>
      <c r="C13" t="str">
        <f t="shared" si="3"/>
        <v/>
      </c>
      <c r="D13">
        <f t="shared" si="4"/>
        <v>0</v>
      </c>
      <c r="E13" t="str">
        <f t="shared" si="5"/>
        <v/>
      </c>
      <c r="F13" t="str">
        <f t="shared" si="6"/>
        <v/>
      </c>
      <c r="G13" t="str">
        <f t="shared" si="7"/>
        <v/>
      </c>
      <c r="I13" t="str" cm="1">
        <f t="array" ref="I13">DEC2HEX(_xlfn.XLOOKUP(VALUE(RIGHT(B13,1)),_xlfn.ANCHORARRAY($U$3),_xlfn.ANCHORARRAY($U$4))+HEX2DEC(LEFT(B13,7)),8)</f>
        <v>00000180</v>
      </c>
      <c r="J13" t="str" cm="1">
        <f t="array" ref="J13">DEC2HEX(_xlfn.XLOOKUP(D13,_xlfn.ANCHORARRAY($U$3),$U$4:$Y$4)+HEX2DEC(G13),8)</f>
        <v>00000180</v>
      </c>
      <c r="L13" t="str" cm="1">
        <f t="array" ref="L13">DEC2HEX(_xlfn.XLOOKUP(D13,_xlfn.ANCHORARRAY($U$3),$U$11:$Y$11)+HEX2DEC(G13),8)</f>
        <v>006DD180</v>
      </c>
      <c r="M13" t="str">
        <f t="shared" si="1"/>
        <v/>
      </c>
      <c r="N13" t="str">
        <f t="shared" si="2"/>
        <v>006DD180</v>
      </c>
    </row>
    <row r="14" spans="1:25">
      <c r="A14" t="str">
        <f t="shared" si="8"/>
        <v>00123C04</v>
      </c>
      <c r="B14" t="str">
        <f t="shared" si="0"/>
        <v>0000000-0</v>
      </c>
      <c r="C14" t="str">
        <f t="shared" si="3"/>
        <v/>
      </c>
      <c r="D14">
        <f t="shared" si="4"/>
        <v>0</v>
      </c>
      <c r="E14" t="str">
        <f t="shared" si="5"/>
        <v/>
      </c>
      <c r="F14" t="str">
        <f t="shared" si="6"/>
        <v/>
      </c>
      <c r="G14" t="str">
        <f t="shared" si="7"/>
        <v/>
      </c>
      <c r="I14" t="str" cm="1">
        <f t="array" ref="I14">DEC2HEX(_xlfn.XLOOKUP(VALUE(RIGHT(B14,1)),_xlfn.ANCHORARRAY($U$3),_xlfn.ANCHORARRAY($U$4))+HEX2DEC(LEFT(B14,7)),8)</f>
        <v>00000180</v>
      </c>
      <c r="J14" t="str" cm="1">
        <f t="array" ref="J14">DEC2HEX(_xlfn.XLOOKUP(D14,_xlfn.ANCHORARRAY($U$3),$U$4:$Y$4)+HEX2DEC(G14),8)</f>
        <v>00000180</v>
      </c>
      <c r="L14" t="str" cm="1">
        <f t="array" ref="L14">DEC2HEX(_xlfn.XLOOKUP(D14,_xlfn.ANCHORARRAY($U$3),$U$11:$Y$11)+HEX2DEC(G14),8)</f>
        <v>006DD180</v>
      </c>
      <c r="M14" t="str">
        <f t="shared" si="1"/>
        <v/>
      </c>
      <c r="N14" t="str">
        <f t="shared" si="2"/>
        <v>006DD180</v>
      </c>
      <c r="U14" t="s">
        <v>296</v>
      </c>
    </row>
    <row r="15" spans="1:25">
      <c r="A15" t="str">
        <f t="shared" si="8"/>
        <v>00123C10</v>
      </c>
      <c r="B15" t="str">
        <f t="shared" si="0"/>
        <v>0000000-0</v>
      </c>
      <c r="C15" t="str">
        <f t="shared" si="3"/>
        <v/>
      </c>
      <c r="D15">
        <f t="shared" si="4"/>
        <v>0</v>
      </c>
      <c r="E15" t="str">
        <f t="shared" si="5"/>
        <v/>
      </c>
      <c r="F15" t="str">
        <f t="shared" si="6"/>
        <v/>
      </c>
      <c r="G15" t="str">
        <f t="shared" si="7"/>
        <v/>
      </c>
      <c r="I15" t="str" cm="1">
        <f t="array" ref="I15">DEC2HEX(_xlfn.XLOOKUP(VALUE(RIGHT(B15,1)),_xlfn.ANCHORARRAY($U$3),_xlfn.ANCHORARRAY($U$4))+HEX2DEC(LEFT(B15,7)),8)</f>
        <v>00000180</v>
      </c>
      <c r="J15" t="str" cm="1">
        <f t="array" ref="J15">DEC2HEX(_xlfn.XLOOKUP(D15,_xlfn.ANCHORARRAY($U$3),$U$4:$Y$4)+HEX2DEC(G15),8)</f>
        <v>00000180</v>
      </c>
      <c r="L15" t="str" cm="1">
        <f t="array" ref="L15">DEC2HEX(_xlfn.XLOOKUP(D15,_xlfn.ANCHORARRAY($U$3),$U$11:$Y$11)+HEX2DEC(G15),8)</f>
        <v>006DD180</v>
      </c>
      <c r="M15" t="str">
        <f t="shared" si="1"/>
        <v/>
      </c>
      <c r="N15" t="str">
        <f t="shared" si="2"/>
        <v>006DD180</v>
      </c>
    </row>
    <row r="16" spans="1:25">
      <c r="A16" t="str">
        <f t="shared" si="8"/>
        <v>00123C1C</v>
      </c>
      <c r="B16" t="str">
        <f t="shared" si="0"/>
        <v>0000000-0</v>
      </c>
      <c r="C16" t="str">
        <f t="shared" si="3"/>
        <v/>
      </c>
      <c r="D16">
        <f t="shared" si="4"/>
        <v>0</v>
      </c>
      <c r="E16" t="str">
        <f t="shared" si="5"/>
        <v/>
      </c>
      <c r="F16" t="str">
        <f t="shared" si="6"/>
        <v/>
      </c>
      <c r="G16" t="str">
        <f t="shared" si="7"/>
        <v/>
      </c>
      <c r="I16" t="str" cm="1">
        <f t="array" ref="I16">DEC2HEX(_xlfn.XLOOKUP(VALUE(RIGHT(B16,1)),_xlfn.ANCHORARRAY($U$3),_xlfn.ANCHORARRAY($U$4))+HEX2DEC(LEFT(B16,7)),8)</f>
        <v>00000180</v>
      </c>
      <c r="J16" t="str" cm="1">
        <f t="array" ref="J16">DEC2HEX(_xlfn.XLOOKUP(D16,_xlfn.ANCHORARRAY($U$3),$U$4:$Y$4)+HEX2DEC(G16),8)</f>
        <v>00000180</v>
      </c>
      <c r="L16" t="str" cm="1">
        <f t="array" ref="L16">DEC2HEX(_xlfn.XLOOKUP(D16,_xlfn.ANCHORARRAY($U$3),$U$11:$Y$11)+HEX2DEC(G16),8)</f>
        <v>006DD180</v>
      </c>
      <c r="M16" t="str">
        <f t="shared" si="1"/>
        <v/>
      </c>
      <c r="N16" t="str">
        <f t="shared" si="2"/>
        <v>006DD180</v>
      </c>
      <c r="U16" s="11" t="s">
        <v>297</v>
      </c>
      <c r="V16">
        <f>HEX2DEC(U16)</f>
        <v>553960</v>
      </c>
      <c r="W16">
        <f>_xlfn.BITLSHIFT(V16,4)</f>
        <v>8863360</v>
      </c>
      <c r="X16" t="str">
        <f>DEC2HEX(W16,8)</f>
        <v>00873E80</v>
      </c>
      <c r="Y16" t="str">
        <f>MID(X16,7,2)&amp;MID(X16,5,2)&amp;MID(X16,3,2)&amp;MID(X16,1,2)</f>
        <v>803E8700</v>
      </c>
    </row>
    <row r="17" spans="1:22">
      <c r="A17" t="str">
        <f t="shared" si="8"/>
        <v>00123C28</v>
      </c>
      <c r="B17" t="str">
        <f t="shared" si="0"/>
        <v>0000000-0</v>
      </c>
      <c r="C17" t="str">
        <f t="shared" si="3"/>
        <v/>
      </c>
      <c r="D17">
        <f t="shared" si="4"/>
        <v>0</v>
      </c>
      <c r="E17" t="str">
        <f t="shared" si="5"/>
        <v/>
      </c>
      <c r="F17" t="str">
        <f t="shared" si="6"/>
        <v/>
      </c>
      <c r="G17" t="str">
        <f t="shared" si="7"/>
        <v/>
      </c>
      <c r="I17" t="str" cm="1">
        <f t="array" ref="I17">DEC2HEX(_xlfn.XLOOKUP(VALUE(RIGHT(B17,1)),_xlfn.ANCHORARRAY($U$3),_xlfn.ANCHORARRAY($U$4))+HEX2DEC(LEFT(B17,7)),8)</f>
        <v>00000180</v>
      </c>
      <c r="J17" t="str" cm="1">
        <f t="array" ref="J17">DEC2HEX(_xlfn.XLOOKUP(D17,_xlfn.ANCHORARRAY($U$3),$U$4:$Y$4)+HEX2DEC(G17),8)</f>
        <v>00000180</v>
      </c>
      <c r="L17" t="str" cm="1">
        <f t="array" ref="L17">DEC2HEX(_xlfn.XLOOKUP(D17,_xlfn.ANCHORARRAY($U$3),$U$11:$Y$11)+HEX2DEC(G17),8)</f>
        <v>006DD180</v>
      </c>
      <c r="M17" t="str">
        <f t="shared" si="1"/>
        <v/>
      </c>
      <c r="N17" t="str">
        <f t="shared" si="2"/>
        <v>006DD180</v>
      </c>
    </row>
    <row r="18" spans="1:22">
      <c r="A18" t="str">
        <f t="shared" si="8"/>
        <v>00123C34</v>
      </c>
      <c r="B18" t="str">
        <f t="shared" si="0"/>
        <v>0000000-0</v>
      </c>
      <c r="C18" t="str">
        <f t="shared" si="3"/>
        <v/>
      </c>
      <c r="D18">
        <f t="shared" si="4"/>
        <v>0</v>
      </c>
      <c r="E18" t="str">
        <f t="shared" si="5"/>
        <v/>
      </c>
      <c r="F18" t="str">
        <f t="shared" si="6"/>
        <v/>
      </c>
      <c r="G18" t="str">
        <f t="shared" si="7"/>
        <v/>
      </c>
      <c r="I18" t="str" cm="1">
        <f t="array" ref="I18">DEC2HEX(_xlfn.XLOOKUP(VALUE(RIGHT(B18,1)),_xlfn.ANCHORARRAY($U$3),_xlfn.ANCHORARRAY($U$4))+HEX2DEC(LEFT(B18,7)),8)</f>
        <v>00000180</v>
      </c>
      <c r="J18" t="str" cm="1">
        <f t="array" ref="J18">DEC2HEX(_xlfn.XLOOKUP(D18,_xlfn.ANCHORARRAY($U$3),$U$4:$Y$4)+HEX2DEC(G18),8)</f>
        <v>00000180</v>
      </c>
      <c r="L18" t="str" cm="1">
        <f t="array" ref="L18">DEC2HEX(_xlfn.XLOOKUP(D18,_xlfn.ANCHORARRAY($U$3),$U$11:$Y$11)+HEX2DEC(G18),8)</f>
        <v>006DD180</v>
      </c>
      <c r="M18" t="str">
        <f t="shared" si="1"/>
        <v/>
      </c>
      <c r="N18" t="str">
        <f t="shared" si="2"/>
        <v>006DD180</v>
      </c>
    </row>
    <row r="19" spans="1:22">
      <c r="A19" t="str">
        <f t="shared" si="8"/>
        <v>00123C40</v>
      </c>
      <c r="B19" t="str">
        <f t="shared" si="0"/>
        <v>0000000-0</v>
      </c>
      <c r="C19" t="str">
        <f t="shared" si="3"/>
        <v/>
      </c>
      <c r="D19">
        <f t="shared" si="4"/>
        <v>0</v>
      </c>
      <c r="E19" t="str">
        <f t="shared" si="5"/>
        <v/>
      </c>
      <c r="F19" t="str">
        <f t="shared" si="6"/>
        <v/>
      </c>
      <c r="G19" t="str">
        <f t="shared" si="7"/>
        <v/>
      </c>
      <c r="I19" t="str" cm="1">
        <f t="array" ref="I19">DEC2HEX(_xlfn.XLOOKUP(VALUE(RIGHT(B19,1)),_xlfn.ANCHORARRAY($U$3),_xlfn.ANCHORARRAY($U$4))+HEX2DEC(LEFT(B19,7)),8)</f>
        <v>00000180</v>
      </c>
      <c r="J19" t="str" cm="1">
        <f t="array" ref="J19">DEC2HEX(_xlfn.XLOOKUP(D19,_xlfn.ANCHORARRAY($U$3),$U$4:$Y$4)+HEX2DEC(G19),8)</f>
        <v>00000180</v>
      </c>
      <c r="L19" t="str" cm="1">
        <f t="array" ref="L19">DEC2HEX(_xlfn.XLOOKUP(D19,_xlfn.ANCHORARRAY($U$3),$U$11:$Y$11)+HEX2DEC(G19),8)</f>
        <v>006DD180</v>
      </c>
      <c r="M19" t="str">
        <f t="shared" si="1"/>
        <v/>
      </c>
      <c r="N19" t="str">
        <f t="shared" si="2"/>
        <v>006DD180</v>
      </c>
    </row>
    <row r="20" spans="1:22">
      <c r="A20" t="str">
        <f t="shared" si="8"/>
        <v>00123C4C</v>
      </c>
      <c r="B20" t="str">
        <f t="shared" si="0"/>
        <v>0000000-0</v>
      </c>
      <c r="C20" t="str">
        <f t="shared" ref="C20:C68" si="11">MID($M20,9,2)</f>
        <v/>
      </c>
      <c r="D20">
        <f t="shared" ref="D20:D67" si="12">HEX2DEC(MID($M20,11,2))</f>
        <v>0</v>
      </c>
      <c r="E20" t="str">
        <f t="shared" ref="E20:E68" si="13">MID($M20,13,2)</f>
        <v/>
      </c>
      <c r="F20" t="str">
        <f t="shared" ref="F20:F68" si="14">MID($M20,15,2)</f>
        <v/>
      </c>
      <c r="G20" t="str">
        <f t="shared" ref="G20:G68" si="15">_xlfn.LET(_xlpm.in,RIGHT($M20,8),_xlfn.CONCAT(MID(_xlpm.in,7,2),MID(_xlpm.in,5,2),MID(_xlpm.in,3,2),MID(_xlpm.in,1,2)))</f>
        <v/>
      </c>
      <c r="I20" t="str" cm="1">
        <f t="array" ref="I20">DEC2HEX(_xlfn.XLOOKUP(VALUE(RIGHT(B20,1)),_xlfn.ANCHORARRAY($U$3),_xlfn.ANCHORARRAY($U$4))+HEX2DEC(LEFT(B20,7)),8)</f>
        <v>00000180</v>
      </c>
      <c r="J20" t="str" cm="1">
        <f t="array" ref="J20">DEC2HEX(_xlfn.XLOOKUP(D20,_xlfn.ANCHORARRAY($U$3),$U$4:$Y$4)+HEX2DEC(G20),8)</f>
        <v>00000180</v>
      </c>
      <c r="L20" t="str" cm="1">
        <f t="array" ref="L20">DEC2HEX(_xlfn.XLOOKUP(D20,_xlfn.ANCHORARRAY($U$3),$U$11:$Y$11)+HEX2DEC(G20),8)</f>
        <v>006DD180</v>
      </c>
      <c r="M20" t="str">
        <f t="shared" si="1"/>
        <v/>
      </c>
      <c r="N20" t="str">
        <f t="shared" si="2"/>
        <v>006DD180</v>
      </c>
      <c r="T20" t="s">
        <v>302</v>
      </c>
      <c r="U20" t="s">
        <v>303</v>
      </c>
      <c r="V20" s="37" t="s">
        <v>304</v>
      </c>
    </row>
    <row r="21" spans="1:22">
      <c r="A21" t="str">
        <f t="shared" si="8"/>
        <v>00123C58</v>
      </c>
      <c r="B21" t="str">
        <f t="shared" si="0"/>
        <v>0000000-0</v>
      </c>
      <c r="C21" t="str">
        <f t="shared" si="11"/>
        <v/>
      </c>
      <c r="D21">
        <f t="shared" si="12"/>
        <v>0</v>
      </c>
      <c r="E21" t="str">
        <f t="shared" si="13"/>
        <v/>
      </c>
      <c r="F21" t="str">
        <f t="shared" si="14"/>
        <v/>
      </c>
      <c r="G21" t="str">
        <f t="shared" si="15"/>
        <v/>
      </c>
      <c r="I21" t="str" cm="1">
        <f t="array" ref="I21">DEC2HEX(_xlfn.XLOOKUP(VALUE(RIGHT(B21,1)),_xlfn.ANCHORARRAY($U$3),_xlfn.ANCHORARRAY($U$4))+HEX2DEC(LEFT(B21,7)),8)</f>
        <v>00000180</v>
      </c>
      <c r="J21" t="str" cm="1">
        <f t="array" ref="J21">DEC2HEX(_xlfn.XLOOKUP(D21,_xlfn.ANCHORARRAY($U$3),$U$4:$Y$4)+HEX2DEC(G21),8)</f>
        <v>00000180</v>
      </c>
      <c r="L21" t="str" cm="1">
        <f t="array" ref="L21">DEC2HEX(_xlfn.XLOOKUP(D21,_xlfn.ANCHORARRAY($U$3),$U$11:$Y$11)+HEX2DEC(G21),8)</f>
        <v>006DD180</v>
      </c>
      <c r="M21" t="str">
        <f t="shared" si="1"/>
        <v/>
      </c>
      <c r="N21" t="str">
        <f t="shared" si="2"/>
        <v>006DD180</v>
      </c>
      <c r="T21" t="str">
        <f>DEC2HEX(HEX2DEC(T20)-HEX2DEC("6dd000"))</f>
        <v>C4368</v>
      </c>
      <c r="U21" t="str">
        <f>DEC2HEX(HEX2DEC(U20)-HEX2DEC("6dd000"))</f>
        <v>C10A4</v>
      </c>
      <c r="V21" t="str">
        <f>DEC2HEX(HEX2DEC(V20)-HEX2DEC("6dd000"))</f>
        <v>106864</v>
      </c>
    </row>
    <row r="22" spans="1:22">
      <c r="A22" t="str">
        <f t="shared" si="8"/>
        <v>00123C64</v>
      </c>
      <c r="B22" t="str">
        <f t="shared" si="0"/>
        <v>0000000-0</v>
      </c>
      <c r="C22" t="str">
        <f t="shared" si="11"/>
        <v/>
      </c>
      <c r="D22">
        <f t="shared" si="12"/>
        <v>0</v>
      </c>
      <c r="E22" t="str">
        <f t="shared" si="13"/>
        <v/>
      </c>
      <c r="F22" t="str">
        <f t="shared" si="14"/>
        <v/>
      </c>
      <c r="G22" t="str">
        <f t="shared" si="15"/>
        <v/>
      </c>
      <c r="I22" t="str" cm="1">
        <f t="array" ref="I22">DEC2HEX(_xlfn.XLOOKUP(VALUE(RIGHT(B22,1)),_xlfn.ANCHORARRAY($U$3),_xlfn.ANCHORARRAY($U$4))+HEX2DEC(LEFT(B22,7)),8)</f>
        <v>00000180</v>
      </c>
      <c r="J22" t="str" cm="1">
        <f t="array" ref="J22">DEC2HEX(_xlfn.XLOOKUP(D22,_xlfn.ANCHORARRAY($U$3),$U$4:$Y$4)+HEX2DEC(G22),8)</f>
        <v>00000180</v>
      </c>
      <c r="L22" t="str" cm="1">
        <f t="array" ref="L22">DEC2HEX(_xlfn.XLOOKUP(D22,_xlfn.ANCHORARRAY($U$3),$U$11:$Y$11)+HEX2DEC(G22),8)</f>
        <v>006DD180</v>
      </c>
      <c r="M22" t="str">
        <f t="shared" si="1"/>
        <v/>
      </c>
      <c r="N22" t="str">
        <f t="shared" si="2"/>
        <v>006DD180</v>
      </c>
    </row>
    <row r="23" spans="1:22">
      <c r="A23" t="str">
        <f t="shared" si="8"/>
        <v>00123C70</v>
      </c>
      <c r="B23" t="str">
        <f t="shared" si="0"/>
        <v>0000000-0</v>
      </c>
      <c r="C23" t="str">
        <f t="shared" si="11"/>
        <v/>
      </c>
      <c r="D23">
        <f t="shared" si="12"/>
        <v>0</v>
      </c>
      <c r="E23" t="str">
        <f t="shared" si="13"/>
        <v/>
      </c>
      <c r="F23" t="str">
        <f t="shared" si="14"/>
        <v/>
      </c>
      <c r="G23" t="str">
        <f t="shared" si="15"/>
        <v/>
      </c>
      <c r="I23" t="str" cm="1">
        <f t="array" ref="I23">DEC2HEX(_xlfn.XLOOKUP(VALUE(RIGHT(B23,1)),_xlfn.ANCHORARRAY($U$3),_xlfn.ANCHORARRAY($U$4))+HEX2DEC(LEFT(B23,7)),8)</f>
        <v>00000180</v>
      </c>
      <c r="J23" t="str" cm="1">
        <f t="array" ref="J23">DEC2HEX(_xlfn.XLOOKUP(D23,_xlfn.ANCHORARRAY($U$3),$U$4:$Y$4)+HEX2DEC(G23),8)</f>
        <v>00000180</v>
      </c>
      <c r="L23" t="str" cm="1">
        <f t="array" ref="L23">DEC2HEX(_xlfn.XLOOKUP(D23,_xlfn.ANCHORARRAY($U$3),$U$11:$Y$11)+HEX2DEC(G23),8)</f>
        <v>006DD180</v>
      </c>
      <c r="M23" t="str">
        <f t="shared" si="1"/>
        <v/>
      </c>
      <c r="N23" t="str">
        <f t="shared" si="2"/>
        <v>006DD180</v>
      </c>
    </row>
    <row r="24" spans="1:22">
      <c r="A24" t="str">
        <f t="shared" si="8"/>
        <v>00123C7C</v>
      </c>
      <c r="B24" t="str">
        <f t="shared" si="0"/>
        <v>0000000-0</v>
      </c>
      <c r="C24" t="str">
        <f>MID($M24,9,2)</f>
        <v/>
      </c>
      <c r="D24">
        <f t="shared" si="12"/>
        <v>0</v>
      </c>
      <c r="E24" t="str">
        <f>MID($M24,13,2)</f>
        <v/>
      </c>
      <c r="F24" t="str">
        <f>MID($M24,15,2)</f>
        <v/>
      </c>
      <c r="G24" t="str">
        <f>_xlfn.LET(_xlpm.in,RIGHT($M24,8),_xlfn.CONCAT(MID(_xlpm.in,7,2),MID(_xlpm.in,5,2),MID(_xlpm.in,3,2),MID(_xlpm.in,1,2)))</f>
        <v/>
      </c>
      <c r="I24" t="str" cm="1">
        <f t="array" ref="I24">DEC2HEX(_xlfn.XLOOKUP(VALUE(RIGHT(B24,1)),_xlfn.ANCHORARRAY($U$3),_xlfn.ANCHORARRAY($U$4))+HEX2DEC(LEFT(B24,7)),8)</f>
        <v>00000180</v>
      </c>
      <c r="J24" t="str" cm="1">
        <f t="array" ref="J24">DEC2HEX(_xlfn.XLOOKUP(D24,_xlfn.ANCHORARRAY($U$3),$U$4:$Y$4)+HEX2DEC(G24),8)</f>
        <v>00000180</v>
      </c>
      <c r="L24" t="str" cm="1">
        <f t="array" ref="L24">DEC2HEX(_xlfn.XLOOKUP(D24,_xlfn.ANCHORARRAY($U$3),$U$11:$Y$11)+HEX2DEC(G24),8)</f>
        <v>006DD180</v>
      </c>
      <c r="M24" t="str">
        <f t="shared" si="1"/>
        <v/>
      </c>
      <c r="N24" t="str">
        <f t="shared" si="2"/>
        <v>006DD180</v>
      </c>
      <c r="T24" t="s">
        <v>305</v>
      </c>
      <c r="U24">
        <v>107864</v>
      </c>
    </row>
    <row r="25" spans="1:22">
      <c r="A25" t="str">
        <f t="shared" si="8"/>
        <v>00123C88</v>
      </c>
      <c r="B25" t="str">
        <f t="shared" si="0"/>
        <v>0000000-0</v>
      </c>
      <c r="C25" t="str">
        <f t="shared" si="11"/>
        <v/>
      </c>
      <c r="D25">
        <f t="shared" si="12"/>
        <v>0</v>
      </c>
      <c r="E25" t="str">
        <f t="shared" si="13"/>
        <v/>
      </c>
      <c r="F25" t="str">
        <f t="shared" si="14"/>
        <v/>
      </c>
      <c r="G25" t="str">
        <f t="shared" si="15"/>
        <v/>
      </c>
      <c r="I25" t="str" cm="1">
        <f t="array" ref="I25">DEC2HEX(_xlfn.XLOOKUP(VALUE(RIGHT(B25,1)),_xlfn.ANCHORARRAY($U$3),_xlfn.ANCHORARRAY($U$4))+HEX2DEC(LEFT(B25,7)),8)</f>
        <v>00000180</v>
      </c>
      <c r="J25" t="str" cm="1">
        <f t="array" ref="J25">DEC2HEX(_xlfn.XLOOKUP(D25,_xlfn.ANCHORARRAY($U$3),$U$4:$Y$4)+HEX2DEC(G25),8)</f>
        <v>00000180</v>
      </c>
      <c r="L25" t="str" cm="1">
        <f t="array" ref="L25">DEC2HEX(_xlfn.XLOOKUP(D25,_xlfn.ANCHORARRAY($U$3),$U$11:$Y$11)+HEX2DEC(G25),8)</f>
        <v>006DD180</v>
      </c>
      <c r="M25" t="str">
        <f t="shared" si="1"/>
        <v/>
      </c>
      <c r="N25" t="str">
        <f t="shared" si="2"/>
        <v>006DD180</v>
      </c>
      <c r="T25" t="s">
        <v>306</v>
      </c>
      <c r="U25" t="s">
        <v>307</v>
      </c>
    </row>
    <row r="26" spans="1:22">
      <c r="A26" t="str">
        <f t="shared" si="8"/>
        <v>00123C94</v>
      </c>
      <c r="B26" t="str">
        <f t="shared" si="0"/>
        <v>0000000-0</v>
      </c>
      <c r="C26" t="str">
        <f t="shared" si="11"/>
        <v/>
      </c>
      <c r="D26">
        <f t="shared" si="12"/>
        <v>0</v>
      </c>
      <c r="E26" t="str">
        <f t="shared" si="13"/>
        <v/>
      </c>
      <c r="F26" t="str">
        <f t="shared" si="14"/>
        <v/>
      </c>
      <c r="G26" t="str">
        <f t="shared" si="15"/>
        <v/>
      </c>
      <c r="I26" t="str" cm="1">
        <f t="array" ref="I26">DEC2HEX(_xlfn.XLOOKUP(VALUE(RIGHT(B26,1)),_xlfn.ANCHORARRAY($U$3),_xlfn.ANCHORARRAY($U$4))+HEX2DEC(LEFT(B26,7)),8)</f>
        <v>00000180</v>
      </c>
      <c r="J26" t="str" cm="1">
        <f t="array" ref="J26">DEC2HEX(_xlfn.XLOOKUP(D26,_xlfn.ANCHORARRAY($U$3),$U$4:$Y$4)+HEX2DEC(G26),8)</f>
        <v>00000180</v>
      </c>
      <c r="L26" t="str" cm="1">
        <f t="array" ref="L26">DEC2HEX(_xlfn.XLOOKUP(D26,_xlfn.ANCHORARRAY($U$3),$U$11:$Y$11)+HEX2DEC(G26),8)</f>
        <v>006DD180</v>
      </c>
      <c r="M26" t="str">
        <f t="shared" si="1"/>
        <v/>
      </c>
      <c r="N26" t="str">
        <f t="shared" si="2"/>
        <v>006DD180</v>
      </c>
    </row>
    <row r="27" spans="1:22">
      <c r="A27" t="str">
        <f t="shared" si="8"/>
        <v>00123CA0</v>
      </c>
      <c r="B27" t="str">
        <f t="shared" si="0"/>
        <v>0000000-0</v>
      </c>
      <c r="C27" t="str">
        <f t="shared" si="11"/>
        <v/>
      </c>
      <c r="D27">
        <f t="shared" si="12"/>
        <v>0</v>
      </c>
      <c r="E27" t="str">
        <f t="shared" si="13"/>
        <v/>
      </c>
      <c r="F27" t="str">
        <f t="shared" si="14"/>
        <v/>
      </c>
      <c r="G27" t="str">
        <f t="shared" si="15"/>
        <v/>
      </c>
      <c r="I27" t="str" cm="1">
        <f t="array" ref="I27">DEC2HEX(_xlfn.XLOOKUP(VALUE(RIGHT(B27,1)),_xlfn.ANCHORARRAY($U$3),_xlfn.ANCHORARRAY($U$4))+HEX2DEC(LEFT(B27,7)),8)</f>
        <v>00000180</v>
      </c>
      <c r="J27" t="str" cm="1">
        <f t="array" ref="J27">DEC2HEX(_xlfn.XLOOKUP(D27,_xlfn.ANCHORARRAY($U$3),$U$4:$Y$4)+HEX2DEC(G27),8)</f>
        <v>00000180</v>
      </c>
      <c r="L27" t="str" cm="1">
        <f t="array" ref="L27">DEC2HEX(_xlfn.XLOOKUP(D27,_xlfn.ANCHORARRAY($U$3),$U$11:$Y$11)+HEX2DEC(G27),8)</f>
        <v>006DD180</v>
      </c>
      <c r="M27" t="str">
        <f t="shared" si="1"/>
        <v/>
      </c>
      <c r="N27" t="str">
        <f t="shared" si="2"/>
        <v>006DD180</v>
      </c>
    </row>
    <row r="28" spans="1:22">
      <c r="A28" t="str">
        <f t="shared" si="8"/>
        <v>00123CAC</v>
      </c>
      <c r="B28" t="str">
        <f t="shared" si="0"/>
        <v>0000000-0</v>
      </c>
      <c r="C28" t="str">
        <f t="shared" si="11"/>
        <v/>
      </c>
      <c r="D28">
        <f t="shared" si="12"/>
        <v>0</v>
      </c>
      <c r="E28" t="str">
        <f t="shared" si="13"/>
        <v/>
      </c>
      <c r="F28" t="str">
        <f t="shared" si="14"/>
        <v/>
      </c>
      <c r="G28" t="str">
        <f t="shared" si="15"/>
        <v/>
      </c>
      <c r="I28" t="str" cm="1">
        <f t="array" ref="I28">DEC2HEX(_xlfn.XLOOKUP(VALUE(RIGHT(B28,1)),_xlfn.ANCHORARRAY($U$3),_xlfn.ANCHORARRAY($U$4))+HEX2DEC(LEFT(B28,7)),8)</f>
        <v>00000180</v>
      </c>
      <c r="J28" t="str" cm="1">
        <f t="array" ref="J28">DEC2HEX(_xlfn.XLOOKUP(D28,_xlfn.ANCHORARRAY($U$3),$U$4:$Y$4)+HEX2DEC(G28),8)</f>
        <v>00000180</v>
      </c>
      <c r="L28" t="str" cm="1">
        <f t="array" ref="L28">DEC2HEX(_xlfn.XLOOKUP(D28,_xlfn.ANCHORARRAY($U$3),$U$11:$Y$11)+HEX2DEC(G28),8)</f>
        <v>006DD180</v>
      </c>
      <c r="M28" t="str">
        <f t="shared" si="1"/>
        <v/>
      </c>
      <c r="N28" t="str">
        <f t="shared" si="2"/>
        <v>006DD180</v>
      </c>
    </row>
    <row r="29" spans="1:22">
      <c r="A29" t="str">
        <f t="shared" si="8"/>
        <v>00123CB8</v>
      </c>
      <c r="B29" t="str">
        <f t="shared" si="0"/>
        <v>0000000-0</v>
      </c>
      <c r="C29" t="str">
        <f t="shared" si="11"/>
        <v/>
      </c>
      <c r="D29">
        <f t="shared" si="12"/>
        <v>0</v>
      </c>
      <c r="E29" t="str">
        <f t="shared" si="13"/>
        <v/>
      </c>
      <c r="F29" t="str">
        <f t="shared" si="14"/>
        <v/>
      </c>
      <c r="G29" t="str">
        <f t="shared" si="15"/>
        <v/>
      </c>
      <c r="I29" t="str" cm="1">
        <f t="array" ref="I29">DEC2HEX(_xlfn.XLOOKUP(VALUE(RIGHT(B29,1)),_xlfn.ANCHORARRAY($U$3),_xlfn.ANCHORARRAY($U$4))+HEX2DEC(LEFT(B29,7)),8)</f>
        <v>00000180</v>
      </c>
      <c r="J29" t="str" cm="1">
        <f t="array" ref="J29">DEC2HEX(_xlfn.XLOOKUP(D29,_xlfn.ANCHORARRAY($U$3),$U$4:$Y$4)+HEX2DEC(G29),8)</f>
        <v>00000180</v>
      </c>
      <c r="L29" t="str" cm="1">
        <f t="array" ref="L29">DEC2HEX(_xlfn.XLOOKUP(D29,_xlfn.ANCHORARRAY($U$3),$U$11:$Y$11)+HEX2DEC(G29),8)</f>
        <v>006DD180</v>
      </c>
      <c r="M29" t="str">
        <f t="shared" si="1"/>
        <v/>
      </c>
      <c r="N29" t="str">
        <f t="shared" si="2"/>
        <v>006DD180</v>
      </c>
    </row>
    <row r="30" spans="1:22">
      <c r="A30" t="str">
        <f t="shared" si="8"/>
        <v>00123CC4</v>
      </c>
      <c r="B30" t="str">
        <f t="shared" si="0"/>
        <v>0000000-0</v>
      </c>
      <c r="C30" t="str">
        <f t="shared" si="11"/>
        <v/>
      </c>
      <c r="D30">
        <f t="shared" si="12"/>
        <v>0</v>
      </c>
      <c r="E30" t="str">
        <f t="shared" si="13"/>
        <v/>
      </c>
      <c r="F30" t="str">
        <f t="shared" si="14"/>
        <v/>
      </c>
      <c r="G30" t="str">
        <f t="shared" si="15"/>
        <v/>
      </c>
      <c r="I30" t="str" cm="1">
        <f t="array" ref="I30">DEC2HEX(_xlfn.XLOOKUP(VALUE(RIGHT(B30,1)),_xlfn.ANCHORARRAY($U$3),_xlfn.ANCHORARRAY($U$4))+HEX2DEC(LEFT(B30,7)),8)</f>
        <v>00000180</v>
      </c>
      <c r="J30" t="str" cm="1">
        <f t="array" ref="J30">DEC2HEX(_xlfn.XLOOKUP(D30,_xlfn.ANCHORARRAY($U$3),$U$4:$Y$4)+HEX2DEC(G30),8)</f>
        <v>00000180</v>
      </c>
      <c r="L30" t="str" cm="1">
        <f t="array" ref="L30">DEC2HEX(_xlfn.XLOOKUP(D30,_xlfn.ANCHORARRAY($U$3),$U$11:$Y$11)+HEX2DEC(G30),8)</f>
        <v>006DD180</v>
      </c>
      <c r="M30" t="str">
        <f t="shared" si="1"/>
        <v/>
      </c>
      <c r="N30" t="str">
        <f t="shared" si="2"/>
        <v>006DD180</v>
      </c>
    </row>
    <row r="31" spans="1:22">
      <c r="A31" t="str">
        <f t="shared" si="8"/>
        <v>00123CD0</v>
      </c>
      <c r="B31" t="str">
        <f t="shared" si="0"/>
        <v>0000000-0</v>
      </c>
      <c r="C31" t="str">
        <f t="shared" si="11"/>
        <v/>
      </c>
      <c r="D31">
        <f t="shared" si="12"/>
        <v>0</v>
      </c>
      <c r="E31" t="str">
        <f t="shared" si="13"/>
        <v/>
      </c>
      <c r="F31" t="str">
        <f t="shared" si="14"/>
        <v/>
      </c>
      <c r="G31" t="str">
        <f t="shared" si="15"/>
        <v/>
      </c>
      <c r="I31" t="str" cm="1">
        <f t="array" ref="I31">DEC2HEX(_xlfn.XLOOKUP(VALUE(RIGHT(B31,1)),_xlfn.ANCHORARRAY($U$3),_xlfn.ANCHORARRAY($U$4))+HEX2DEC(LEFT(B31,7)),8)</f>
        <v>00000180</v>
      </c>
      <c r="J31" t="str" cm="1">
        <f t="array" ref="J31">DEC2HEX(_xlfn.XLOOKUP(D31,_xlfn.ANCHORARRAY($U$3),$U$4:$Y$4)+HEX2DEC(G31),8)</f>
        <v>00000180</v>
      </c>
      <c r="L31" t="str" cm="1">
        <f t="array" ref="L31">DEC2HEX(_xlfn.XLOOKUP(D31,_xlfn.ANCHORARRAY($U$3),$U$11:$Y$11)+HEX2DEC(G31),8)</f>
        <v>006DD180</v>
      </c>
      <c r="M31" t="str">
        <f t="shared" si="1"/>
        <v/>
      </c>
      <c r="N31" t="str">
        <f t="shared" si="2"/>
        <v>006DD180</v>
      </c>
    </row>
    <row r="32" spans="1:22">
      <c r="A32" t="str">
        <f t="shared" si="8"/>
        <v>00123CDC</v>
      </c>
      <c r="B32" t="str">
        <f t="shared" si="0"/>
        <v>0000000-0</v>
      </c>
      <c r="C32" t="str">
        <f t="shared" si="11"/>
        <v/>
      </c>
      <c r="D32">
        <f t="shared" si="12"/>
        <v>0</v>
      </c>
      <c r="E32" t="str">
        <f t="shared" si="13"/>
        <v/>
      </c>
      <c r="F32" t="str">
        <f t="shared" si="14"/>
        <v/>
      </c>
      <c r="G32" t="str">
        <f t="shared" si="15"/>
        <v/>
      </c>
      <c r="I32" t="str" cm="1">
        <f t="array" ref="I32">DEC2HEX(_xlfn.XLOOKUP(VALUE(RIGHT(B32,1)),_xlfn.ANCHORARRAY($U$3),_xlfn.ANCHORARRAY($U$4))+HEX2DEC(LEFT(B32,7)),8)</f>
        <v>00000180</v>
      </c>
      <c r="J32" t="str" cm="1">
        <f t="array" ref="J32">DEC2HEX(_xlfn.XLOOKUP(D32,_xlfn.ANCHORARRAY($U$3),$U$4:$Y$4)+HEX2DEC(G32),8)</f>
        <v>00000180</v>
      </c>
      <c r="L32" t="str" cm="1">
        <f t="array" ref="L32">DEC2HEX(_xlfn.XLOOKUP(D32,_xlfn.ANCHORARRAY($U$3),$U$11:$Y$11)+HEX2DEC(G32),8)</f>
        <v>006DD180</v>
      </c>
      <c r="M32" t="str">
        <f t="shared" si="1"/>
        <v/>
      </c>
      <c r="N32" t="str">
        <f t="shared" si="2"/>
        <v>006DD180</v>
      </c>
    </row>
    <row r="33" spans="1:14">
      <c r="A33" t="str">
        <f t="shared" si="8"/>
        <v>00123CE8</v>
      </c>
      <c r="B33" t="str">
        <f t="shared" si="0"/>
        <v>0000000-0</v>
      </c>
      <c r="C33" t="str">
        <f t="shared" si="11"/>
        <v/>
      </c>
      <c r="D33">
        <f t="shared" si="12"/>
        <v>0</v>
      </c>
      <c r="E33" t="str">
        <f t="shared" si="13"/>
        <v/>
      </c>
      <c r="F33" t="str">
        <f t="shared" si="14"/>
        <v/>
      </c>
      <c r="G33" t="str">
        <f t="shared" si="15"/>
        <v/>
      </c>
      <c r="I33" t="str" cm="1">
        <f t="array" ref="I33">DEC2HEX(_xlfn.XLOOKUP(VALUE(RIGHT(B33,1)),_xlfn.ANCHORARRAY($U$3),_xlfn.ANCHORARRAY($U$4))+HEX2DEC(LEFT(B33,7)),8)</f>
        <v>00000180</v>
      </c>
      <c r="J33" t="str" cm="1">
        <f t="array" ref="J33">DEC2HEX(_xlfn.XLOOKUP(D33,_xlfn.ANCHORARRAY($U$3),$U$4:$Y$4)+HEX2DEC(G33),8)</f>
        <v>00000180</v>
      </c>
      <c r="L33" t="str" cm="1">
        <f t="array" ref="L33">DEC2HEX(_xlfn.XLOOKUP(D33,_xlfn.ANCHORARRAY($U$3),$U$11:$Y$11)+HEX2DEC(G33),8)</f>
        <v>006DD180</v>
      </c>
      <c r="M33" t="str">
        <f t="shared" si="1"/>
        <v/>
      </c>
      <c r="N33" t="str">
        <f t="shared" si="2"/>
        <v>006DD180</v>
      </c>
    </row>
    <row r="34" spans="1:14">
      <c r="A34" t="str">
        <f t="shared" si="8"/>
        <v>00123CF4</v>
      </c>
      <c r="B34" t="str">
        <f t="shared" si="0"/>
        <v>0000000-0</v>
      </c>
      <c r="C34" t="str">
        <f t="shared" si="11"/>
        <v/>
      </c>
      <c r="D34">
        <f t="shared" si="12"/>
        <v>0</v>
      </c>
      <c r="E34" t="str">
        <f t="shared" si="13"/>
        <v/>
      </c>
      <c r="F34" t="str">
        <f t="shared" si="14"/>
        <v/>
      </c>
      <c r="G34" t="str">
        <f t="shared" si="15"/>
        <v/>
      </c>
      <c r="I34" t="str" cm="1">
        <f t="array" ref="I34">DEC2HEX(_xlfn.XLOOKUP(VALUE(RIGHT(B34,1)),_xlfn.ANCHORARRAY($U$3),_xlfn.ANCHORARRAY($U$4))+HEX2DEC(LEFT(B34,7)),8)</f>
        <v>00000180</v>
      </c>
      <c r="J34" t="str" cm="1">
        <f t="array" ref="J34">DEC2HEX(_xlfn.XLOOKUP(D34,_xlfn.ANCHORARRAY($U$3),$U$4:$Y$4)+HEX2DEC(G34),8)</f>
        <v>00000180</v>
      </c>
      <c r="L34" t="str" cm="1">
        <f t="array" ref="L34">DEC2HEX(_xlfn.XLOOKUP(D34,_xlfn.ANCHORARRAY($U$3),$U$11:$Y$11)+HEX2DEC(G34),8)</f>
        <v>006DD180</v>
      </c>
      <c r="M34" t="str">
        <f t="shared" si="1"/>
        <v/>
      </c>
      <c r="N34" t="str">
        <f t="shared" si="2"/>
        <v>006DD180</v>
      </c>
    </row>
    <row r="35" spans="1:14">
      <c r="A35" t="str">
        <f t="shared" si="8"/>
        <v>00123D00</v>
      </c>
      <c r="B35" t="str">
        <f t="shared" si="0"/>
        <v>0000000-0</v>
      </c>
      <c r="C35" t="str">
        <f t="shared" si="11"/>
        <v/>
      </c>
      <c r="D35">
        <f t="shared" si="12"/>
        <v>0</v>
      </c>
      <c r="E35" t="str">
        <f t="shared" si="13"/>
        <v/>
      </c>
      <c r="F35" t="str">
        <f t="shared" si="14"/>
        <v/>
      </c>
      <c r="G35" t="str">
        <f t="shared" si="15"/>
        <v/>
      </c>
      <c r="I35" t="str" cm="1">
        <f t="array" ref="I35">DEC2HEX(_xlfn.XLOOKUP(VALUE(RIGHT(B35,1)),_xlfn.ANCHORARRAY($U$3),_xlfn.ANCHORARRAY($U$4))+HEX2DEC(LEFT(B35,7)),8)</f>
        <v>00000180</v>
      </c>
      <c r="J35" t="str" cm="1">
        <f t="array" ref="J35">DEC2HEX(_xlfn.XLOOKUP(D35,_xlfn.ANCHORARRAY($U$3),$U$4:$Y$4)+HEX2DEC(G35),8)</f>
        <v>00000180</v>
      </c>
      <c r="L35" t="str" cm="1">
        <f t="array" ref="L35">DEC2HEX(_xlfn.XLOOKUP(D35,_xlfn.ANCHORARRAY($U$3),$U$11:$Y$11)+HEX2DEC(G35),8)</f>
        <v>006DD180</v>
      </c>
      <c r="M35" t="str">
        <f t="shared" si="1"/>
        <v/>
      </c>
      <c r="N35" t="str">
        <f t="shared" si="2"/>
        <v>006DD180</v>
      </c>
    </row>
    <row r="36" spans="1:14">
      <c r="A36" t="str">
        <f t="shared" si="8"/>
        <v>00123D0C</v>
      </c>
      <c r="B36" t="str">
        <f t="shared" si="0"/>
        <v>0000000-0</v>
      </c>
      <c r="C36" t="str">
        <f t="shared" si="11"/>
        <v/>
      </c>
      <c r="D36">
        <f t="shared" si="12"/>
        <v>0</v>
      </c>
      <c r="E36" t="str">
        <f t="shared" si="13"/>
        <v/>
      </c>
      <c r="F36" t="str">
        <f t="shared" si="14"/>
        <v/>
      </c>
      <c r="G36" t="str">
        <f t="shared" si="15"/>
        <v/>
      </c>
      <c r="I36" t="str" cm="1">
        <f t="array" ref="I36">DEC2HEX(_xlfn.XLOOKUP(VALUE(RIGHT(B36,1)),_xlfn.ANCHORARRAY($U$3),_xlfn.ANCHORARRAY($U$4))+HEX2DEC(LEFT(B36,7)),8)</f>
        <v>00000180</v>
      </c>
      <c r="J36" t="str" cm="1">
        <f t="array" ref="J36">DEC2HEX(_xlfn.XLOOKUP(D36,_xlfn.ANCHORARRAY($U$3),$U$4:$Y$4)+HEX2DEC(G36),8)</f>
        <v>00000180</v>
      </c>
      <c r="L36" t="str" cm="1">
        <f t="array" ref="L36">DEC2HEX(_xlfn.XLOOKUP(D36,_xlfn.ANCHORARRAY($U$3),$U$11:$Y$11)+HEX2DEC(G36),8)</f>
        <v>006DD180</v>
      </c>
      <c r="M36" t="str">
        <f t="shared" si="1"/>
        <v/>
      </c>
      <c r="N36" t="str">
        <f t="shared" si="2"/>
        <v>006DD180</v>
      </c>
    </row>
    <row r="37" spans="1:14">
      <c r="A37" t="str">
        <f t="shared" si="8"/>
        <v>00123D18</v>
      </c>
      <c r="B37" t="str">
        <f t="shared" si="0"/>
        <v>0000000-0</v>
      </c>
      <c r="C37" t="str">
        <f>MID($M37,9,2)</f>
        <v/>
      </c>
      <c r="D37">
        <f t="shared" si="12"/>
        <v>0</v>
      </c>
      <c r="E37" t="str">
        <f>MID($M37,13,2)</f>
        <v/>
      </c>
      <c r="F37" t="str">
        <f>MID($M37,15,2)</f>
        <v/>
      </c>
      <c r="G37" t="str">
        <f>_xlfn.LET(_xlpm.in,RIGHT($M37,8),_xlfn.CONCAT(MID(_xlpm.in,7,2),MID(_xlpm.in,5,2),MID(_xlpm.in,3,2),MID(_xlpm.in,1,2)))</f>
        <v/>
      </c>
      <c r="I37" t="str" cm="1">
        <f t="array" ref="I37">DEC2HEX(_xlfn.XLOOKUP(VALUE(RIGHT(B37,1)),_xlfn.ANCHORARRAY($U$3),_xlfn.ANCHORARRAY($U$4))+HEX2DEC(LEFT(B37,7)),8)</f>
        <v>00000180</v>
      </c>
      <c r="J37" t="str" cm="1">
        <f t="array" ref="J37">DEC2HEX(_xlfn.XLOOKUP(D37,_xlfn.ANCHORARRAY($U$3),$U$4:$Y$4)+HEX2DEC(G37),8)</f>
        <v>00000180</v>
      </c>
      <c r="L37" t="str" cm="1">
        <f t="array" ref="L37">DEC2HEX(_xlfn.XLOOKUP(D37,_xlfn.ANCHORARRAY($U$3),$U$11:$Y$11)+HEX2DEC(G37),8)</f>
        <v>006DD180</v>
      </c>
      <c r="M37" t="str">
        <f t="shared" si="1"/>
        <v/>
      </c>
      <c r="N37" t="str">
        <f t="shared" si="2"/>
        <v>006DD180</v>
      </c>
    </row>
    <row r="38" spans="1:14">
      <c r="A38" t="str">
        <f t="shared" si="8"/>
        <v>00123D24</v>
      </c>
      <c r="B38" t="str">
        <f t="shared" si="0"/>
        <v>0000000-0</v>
      </c>
      <c r="C38" t="str">
        <f t="shared" si="11"/>
        <v/>
      </c>
      <c r="D38">
        <f t="shared" si="12"/>
        <v>0</v>
      </c>
      <c r="E38" t="str">
        <f t="shared" si="13"/>
        <v/>
      </c>
      <c r="F38" t="str">
        <f t="shared" si="14"/>
        <v/>
      </c>
      <c r="G38" t="str">
        <f t="shared" si="15"/>
        <v/>
      </c>
      <c r="I38" t="str" cm="1">
        <f t="array" ref="I38">DEC2HEX(_xlfn.XLOOKUP(VALUE(RIGHT(B38,1)),_xlfn.ANCHORARRAY($U$3),_xlfn.ANCHORARRAY($U$4))+HEX2DEC(LEFT(B38,7)),8)</f>
        <v>00000180</v>
      </c>
      <c r="J38" t="str" cm="1">
        <f t="array" ref="J38">DEC2HEX(_xlfn.XLOOKUP(D38,_xlfn.ANCHORARRAY($U$3),$U$4:$Y$4)+HEX2DEC(G38),8)</f>
        <v>00000180</v>
      </c>
      <c r="L38" t="str" cm="1">
        <f t="array" ref="L38">DEC2HEX(_xlfn.XLOOKUP(D38,_xlfn.ANCHORARRAY($U$3),$U$11:$Y$11)+HEX2DEC(G38),8)</f>
        <v>006DD180</v>
      </c>
      <c r="M38" t="str">
        <f t="shared" si="1"/>
        <v/>
      </c>
      <c r="N38" t="str">
        <f t="shared" si="2"/>
        <v>006DD180</v>
      </c>
    </row>
    <row r="39" spans="1:14">
      <c r="A39" t="str">
        <f t="shared" si="8"/>
        <v>00123D30</v>
      </c>
      <c r="B39" t="str">
        <f t="shared" si="0"/>
        <v>0000000-0</v>
      </c>
      <c r="C39" t="str">
        <f t="shared" si="11"/>
        <v/>
      </c>
      <c r="D39">
        <f t="shared" si="12"/>
        <v>0</v>
      </c>
      <c r="E39" t="str">
        <f t="shared" si="13"/>
        <v/>
      </c>
      <c r="F39" t="str">
        <f t="shared" si="14"/>
        <v/>
      </c>
      <c r="G39" t="str">
        <f t="shared" si="15"/>
        <v/>
      </c>
      <c r="I39" t="str" cm="1">
        <f t="array" ref="I39">DEC2HEX(_xlfn.XLOOKUP(VALUE(RIGHT(B39,1)),_xlfn.ANCHORARRAY($U$3),_xlfn.ANCHORARRAY($U$4))+HEX2DEC(LEFT(B39,7)),8)</f>
        <v>00000180</v>
      </c>
      <c r="J39" t="str" cm="1">
        <f t="array" ref="J39">DEC2HEX(_xlfn.XLOOKUP(D39,_xlfn.ANCHORARRAY($U$3),$U$4:$Y$4)+HEX2DEC(G39),8)</f>
        <v>00000180</v>
      </c>
      <c r="L39" t="str" cm="1">
        <f t="array" ref="L39">DEC2HEX(_xlfn.XLOOKUP(D39,_xlfn.ANCHORARRAY($U$3),$U$11:$Y$11)+HEX2DEC(G39),8)</f>
        <v>006DD180</v>
      </c>
      <c r="M39" t="str">
        <f t="shared" si="1"/>
        <v/>
      </c>
      <c r="N39" t="str">
        <f t="shared" si="2"/>
        <v>006DD180</v>
      </c>
    </row>
    <row r="40" spans="1:14">
      <c r="A40" t="str">
        <f t="shared" si="8"/>
        <v>00123D3C</v>
      </c>
      <c r="B40" t="str">
        <f t="shared" si="0"/>
        <v>0000000-0</v>
      </c>
      <c r="C40" t="str">
        <f t="shared" si="11"/>
        <v/>
      </c>
      <c r="D40">
        <f t="shared" si="12"/>
        <v>0</v>
      </c>
      <c r="E40" t="str">
        <f t="shared" si="13"/>
        <v/>
      </c>
      <c r="F40" t="str">
        <f t="shared" si="14"/>
        <v/>
      </c>
      <c r="G40" t="str">
        <f t="shared" si="15"/>
        <v/>
      </c>
      <c r="I40" t="str" cm="1">
        <f t="array" ref="I40">DEC2HEX(_xlfn.XLOOKUP(VALUE(RIGHT(B40,1)),_xlfn.ANCHORARRAY($U$3),_xlfn.ANCHORARRAY($U$4))+HEX2DEC(LEFT(B40,7)),8)</f>
        <v>00000180</v>
      </c>
      <c r="J40" t="str" cm="1">
        <f t="array" ref="J40">DEC2HEX(_xlfn.XLOOKUP(D40,_xlfn.ANCHORARRAY($U$3),$U$4:$Y$4)+HEX2DEC(G40),8)</f>
        <v>00000180</v>
      </c>
      <c r="L40" t="str" cm="1">
        <f t="array" ref="L40">DEC2HEX(_xlfn.XLOOKUP(D40,_xlfn.ANCHORARRAY($U$3),$U$11:$Y$11)+HEX2DEC(G40),8)</f>
        <v>006DD180</v>
      </c>
      <c r="M40" t="str">
        <f t="shared" si="1"/>
        <v/>
      </c>
      <c r="N40" t="str">
        <f t="shared" si="2"/>
        <v>006DD180</v>
      </c>
    </row>
    <row r="41" spans="1:14">
      <c r="A41" t="str">
        <f t="shared" si="8"/>
        <v>00123D48</v>
      </c>
      <c r="B41" t="str">
        <f t="shared" si="0"/>
        <v>0000000-0</v>
      </c>
      <c r="C41" t="str">
        <f t="shared" si="11"/>
        <v/>
      </c>
      <c r="D41">
        <f t="shared" si="12"/>
        <v>0</v>
      </c>
      <c r="E41" t="str">
        <f t="shared" si="13"/>
        <v/>
      </c>
      <c r="F41" t="str">
        <f t="shared" si="14"/>
        <v/>
      </c>
      <c r="G41" t="str">
        <f t="shared" si="15"/>
        <v/>
      </c>
      <c r="I41" t="str" cm="1">
        <f t="array" ref="I41">DEC2HEX(_xlfn.XLOOKUP(VALUE(RIGHT(B41,1)),_xlfn.ANCHORARRAY($U$3),_xlfn.ANCHORARRAY($U$4))+HEX2DEC(LEFT(B41,7)),8)</f>
        <v>00000180</v>
      </c>
      <c r="J41" t="str" cm="1">
        <f t="array" ref="J41">DEC2HEX(_xlfn.XLOOKUP(D41,_xlfn.ANCHORARRAY($U$3),$U$4:$Y$4)+HEX2DEC(G41),8)</f>
        <v>00000180</v>
      </c>
      <c r="L41" t="str" cm="1">
        <f t="array" ref="L41">DEC2HEX(_xlfn.XLOOKUP(D41,_xlfn.ANCHORARRAY($U$3),$U$11:$Y$11)+HEX2DEC(G41),8)</f>
        <v>006DD180</v>
      </c>
      <c r="M41" t="str">
        <f t="shared" si="1"/>
        <v/>
      </c>
      <c r="N41" t="str">
        <f t="shared" si="2"/>
        <v>006DD180</v>
      </c>
    </row>
    <row r="42" spans="1:14">
      <c r="A42" t="str">
        <f t="shared" si="8"/>
        <v>00123D54</v>
      </c>
      <c r="B42" t="str">
        <f t="shared" si="0"/>
        <v>0000000-0</v>
      </c>
      <c r="C42" t="str">
        <f t="shared" si="11"/>
        <v/>
      </c>
      <c r="D42">
        <f t="shared" si="12"/>
        <v>0</v>
      </c>
      <c r="E42" t="str">
        <f t="shared" si="13"/>
        <v/>
      </c>
      <c r="F42" t="str">
        <f t="shared" si="14"/>
        <v/>
      </c>
      <c r="G42" t="str">
        <f t="shared" si="15"/>
        <v/>
      </c>
      <c r="I42" t="str" cm="1">
        <f t="array" ref="I42">DEC2HEX(_xlfn.XLOOKUP(VALUE(RIGHT(B42,1)),_xlfn.ANCHORARRAY($U$3),_xlfn.ANCHORARRAY($U$4))+HEX2DEC(LEFT(B42,7)),8)</f>
        <v>00000180</v>
      </c>
      <c r="J42" t="str" cm="1">
        <f t="array" ref="J42">DEC2HEX(_xlfn.XLOOKUP(D42,_xlfn.ANCHORARRAY($U$3),$U$4:$Y$4)+HEX2DEC(G42),8)</f>
        <v>00000180</v>
      </c>
      <c r="L42" t="str" cm="1">
        <f t="array" ref="L42">DEC2HEX(_xlfn.XLOOKUP(D42,_xlfn.ANCHORARRAY($U$3),$U$11:$Y$11)+HEX2DEC(G42),8)</f>
        <v>006DD180</v>
      </c>
      <c r="M42" t="str">
        <f t="shared" si="1"/>
        <v/>
      </c>
      <c r="N42" t="str">
        <f t="shared" si="2"/>
        <v>006DD180</v>
      </c>
    </row>
    <row r="43" spans="1:14">
      <c r="A43" t="str">
        <f t="shared" si="8"/>
        <v>00123D60</v>
      </c>
      <c r="B43" t="str">
        <f t="shared" si="0"/>
        <v>0000000-0</v>
      </c>
      <c r="C43" t="str">
        <f t="shared" si="11"/>
        <v/>
      </c>
      <c r="D43">
        <f t="shared" si="12"/>
        <v>0</v>
      </c>
      <c r="E43" t="str">
        <f t="shared" si="13"/>
        <v/>
      </c>
      <c r="F43" t="str">
        <f t="shared" si="14"/>
        <v/>
      </c>
      <c r="G43" t="str">
        <f t="shared" si="15"/>
        <v/>
      </c>
      <c r="I43" t="str" cm="1">
        <f t="array" ref="I43">DEC2HEX(_xlfn.XLOOKUP(VALUE(RIGHT(B43,1)),_xlfn.ANCHORARRAY($U$3),_xlfn.ANCHORARRAY($U$4))+HEX2DEC(LEFT(B43,7)),8)</f>
        <v>00000180</v>
      </c>
      <c r="J43" t="str" cm="1">
        <f t="array" ref="J43">DEC2HEX(_xlfn.XLOOKUP(D43,_xlfn.ANCHORARRAY($U$3),$U$4:$Y$4)+HEX2DEC(G43),8)</f>
        <v>00000180</v>
      </c>
      <c r="L43" t="str" cm="1">
        <f t="array" ref="L43">DEC2HEX(_xlfn.XLOOKUP(D43,_xlfn.ANCHORARRAY($U$3),$U$11:$Y$11)+HEX2DEC(G43),8)</f>
        <v>006DD180</v>
      </c>
      <c r="M43" t="str">
        <f t="shared" si="1"/>
        <v/>
      </c>
      <c r="N43" t="str">
        <f t="shared" si="2"/>
        <v>006DD180</v>
      </c>
    </row>
    <row r="44" spans="1:14">
      <c r="A44" t="str">
        <f t="shared" si="8"/>
        <v>00123D6C</v>
      </c>
      <c r="B44" t="str">
        <f t="shared" si="0"/>
        <v>0000000-0</v>
      </c>
      <c r="C44" t="str">
        <f t="shared" si="11"/>
        <v/>
      </c>
      <c r="D44">
        <f t="shared" si="12"/>
        <v>0</v>
      </c>
      <c r="E44" t="str">
        <f t="shared" si="13"/>
        <v/>
      </c>
      <c r="F44" t="str">
        <f t="shared" si="14"/>
        <v/>
      </c>
      <c r="G44" t="str">
        <f t="shared" si="15"/>
        <v/>
      </c>
      <c r="I44" t="str" cm="1">
        <f t="array" ref="I44">DEC2HEX(_xlfn.XLOOKUP(VALUE(RIGHT(B44,1)),_xlfn.ANCHORARRAY($U$3),_xlfn.ANCHORARRAY($U$4))+HEX2DEC(LEFT(B44,7)),8)</f>
        <v>00000180</v>
      </c>
      <c r="J44" t="str" cm="1">
        <f t="array" ref="J44">DEC2HEX(_xlfn.XLOOKUP(D44,_xlfn.ANCHORARRAY($U$3),$U$4:$Y$4)+HEX2DEC(G44),8)</f>
        <v>00000180</v>
      </c>
      <c r="L44" t="str" cm="1">
        <f t="array" ref="L44">DEC2HEX(_xlfn.XLOOKUP(D44,_xlfn.ANCHORARRAY($U$3),$U$11:$Y$11)+HEX2DEC(G44),8)</f>
        <v>006DD180</v>
      </c>
      <c r="M44" t="str">
        <f t="shared" si="1"/>
        <v/>
      </c>
      <c r="N44" t="str">
        <f t="shared" si="2"/>
        <v>006DD180</v>
      </c>
    </row>
    <row r="45" spans="1:14">
      <c r="A45" t="str">
        <f t="shared" si="8"/>
        <v>00123D78</v>
      </c>
      <c r="B45" t="str">
        <f t="shared" si="0"/>
        <v>0000000-0</v>
      </c>
      <c r="C45" t="str">
        <f t="shared" si="11"/>
        <v/>
      </c>
      <c r="D45">
        <f t="shared" si="12"/>
        <v>0</v>
      </c>
      <c r="E45" t="str">
        <f t="shared" si="13"/>
        <v/>
      </c>
      <c r="F45" t="str">
        <f t="shared" si="14"/>
        <v/>
      </c>
      <c r="G45" t="str">
        <f t="shared" si="15"/>
        <v/>
      </c>
      <c r="I45" t="str" cm="1">
        <f t="array" ref="I45">DEC2HEX(_xlfn.XLOOKUP(VALUE(RIGHT(B45,1)),_xlfn.ANCHORARRAY($U$3),_xlfn.ANCHORARRAY($U$4))+HEX2DEC(LEFT(B45,7)),8)</f>
        <v>00000180</v>
      </c>
      <c r="J45" t="str" cm="1">
        <f t="array" ref="J45">DEC2HEX(_xlfn.XLOOKUP(D45,_xlfn.ANCHORARRAY($U$3),$U$4:$Y$4)+HEX2DEC(G45),8)</f>
        <v>00000180</v>
      </c>
      <c r="L45" t="str" cm="1">
        <f t="array" ref="L45">DEC2HEX(_xlfn.XLOOKUP(D45,_xlfn.ANCHORARRAY($U$3),$U$11:$Y$11)+HEX2DEC(G45),8)</f>
        <v>006DD180</v>
      </c>
      <c r="M45" t="str">
        <f t="shared" si="1"/>
        <v/>
      </c>
      <c r="N45" t="str">
        <f t="shared" si="2"/>
        <v>006DD180</v>
      </c>
    </row>
    <row r="46" spans="1:14">
      <c r="A46" t="str">
        <f t="shared" si="8"/>
        <v>00123D84</v>
      </c>
      <c r="B46" t="str">
        <f t="shared" si="0"/>
        <v>0000000-0</v>
      </c>
      <c r="C46" t="str">
        <f t="shared" si="11"/>
        <v/>
      </c>
      <c r="D46">
        <f t="shared" si="12"/>
        <v>0</v>
      </c>
      <c r="E46" t="str">
        <f t="shared" si="13"/>
        <v/>
      </c>
      <c r="F46" t="str">
        <f t="shared" si="14"/>
        <v/>
      </c>
      <c r="G46" t="str">
        <f t="shared" si="15"/>
        <v/>
      </c>
      <c r="I46" t="str" cm="1">
        <f t="array" ref="I46">DEC2HEX(_xlfn.XLOOKUP(VALUE(RIGHT(B46,1)),_xlfn.ANCHORARRAY($U$3),_xlfn.ANCHORARRAY($U$4))+HEX2DEC(LEFT(B46,7)),8)</f>
        <v>00000180</v>
      </c>
      <c r="J46" t="str" cm="1">
        <f t="array" ref="J46">DEC2HEX(_xlfn.XLOOKUP(D46,_xlfn.ANCHORARRAY($U$3),$U$4:$Y$4)+HEX2DEC(G46),8)</f>
        <v>00000180</v>
      </c>
      <c r="L46" t="str" cm="1">
        <f t="array" ref="L46">DEC2HEX(_xlfn.XLOOKUP(D46,_xlfn.ANCHORARRAY($U$3),$U$11:$Y$11)+HEX2DEC(G46),8)</f>
        <v>006DD180</v>
      </c>
      <c r="M46" t="str">
        <f t="shared" si="1"/>
        <v/>
      </c>
      <c r="N46" t="str">
        <f t="shared" si="2"/>
        <v>006DD180</v>
      </c>
    </row>
    <row r="47" spans="1:14">
      <c r="A47" t="str">
        <f t="shared" si="8"/>
        <v>00123D90</v>
      </c>
      <c r="B47" t="str">
        <f t="shared" si="0"/>
        <v>0000000-0</v>
      </c>
      <c r="C47" t="str">
        <f t="shared" si="11"/>
        <v/>
      </c>
      <c r="D47">
        <f t="shared" si="12"/>
        <v>0</v>
      </c>
      <c r="E47" t="str">
        <f t="shared" si="13"/>
        <v/>
      </c>
      <c r="F47" t="str">
        <f t="shared" si="14"/>
        <v/>
      </c>
      <c r="G47" t="str">
        <f t="shared" si="15"/>
        <v/>
      </c>
      <c r="I47" t="str" cm="1">
        <f t="array" ref="I47">DEC2HEX(_xlfn.XLOOKUP(VALUE(RIGHT(B47,1)),_xlfn.ANCHORARRAY($U$3),_xlfn.ANCHORARRAY($U$4))+HEX2DEC(LEFT(B47,7)),8)</f>
        <v>00000180</v>
      </c>
      <c r="J47" t="str" cm="1">
        <f t="array" ref="J47">DEC2HEX(_xlfn.XLOOKUP(D47,_xlfn.ANCHORARRAY($U$3),$U$4:$Y$4)+HEX2DEC(G47),8)</f>
        <v>00000180</v>
      </c>
      <c r="L47" t="str" cm="1">
        <f t="array" ref="L47">DEC2HEX(_xlfn.XLOOKUP(D47,_xlfn.ANCHORARRAY($U$3),$U$11:$Y$11)+HEX2DEC(G47),8)</f>
        <v>006DD180</v>
      </c>
      <c r="M47" t="str">
        <f t="shared" si="1"/>
        <v/>
      </c>
      <c r="N47" t="str">
        <f t="shared" si="2"/>
        <v>006DD180</v>
      </c>
    </row>
    <row r="48" spans="1:14">
      <c r="A48" t="str">
        <f t="shared" si="8"/>
        <v>00123D9C</v>
      </c>
      <c r="B48" t="str">
        <f t="shared" si="0"/>
        <v>0000000-0</v>
      </c>
      <c r="C48" t="str">
        <f t="shared" si="11"/>
        <v/>
      </c>
      <c r="D48">
        <f t="shared" si="12"/>
        <v>0</v>
      </c>
      <c r="E48" t="str">
        <f t="shared" si="13"/>
        <v/>
      </c>
      <c r="F48" t="str">
        <f t="shared" si="14"/>
        <v/>
      </c>
      <c r="G48" t="str">
        <f t="shared" si="15"/>
        <v/>
      </c>
      <c r="I48" t="str" cm="1">
        <f t="array" ref="I48">DEC2HEX(_xlfn.XLOOKUP(VALUE(RIGHT(B48,1)),_xlfn.ANCHORARRAY($U$3),_xlfn.ANCHORARRAY($U$4))+HEX2DEC(LEFT(B48,7)),8)</f>
        <v>00000180</v>
      </c>
      <c r="J48" t="str" cm="1">
        <f t="array" ref="J48">DEC2HEX(_xlfn.XLOOKUP(D48,_xlfn.ANCHORARRAY($U$3),$U$4:$Y$4)+HEX2DEC(G48),8)</f>
        <v>00000180</v>
      </c>
      <c r="L48" t="str" cm="1">
        <f t="array" ref="L48">DEC2HEX(_xlfn.XLOOKUP(D48,_xlfn.ANCHORARRAY($U$3),$U$11:$Y$11)+HEX2DEC(G48),8)</f>
        <v>006DD180</v>
      </c>
      <c r="M48" t="str">
        <f t="shared" si="1"/>
        <v/>
      </c>
      <c r="N48" t="str">
        <f t="shared" si="2"/>
        <v>006DD180</v>
      </c>
    </row>
    <row r="49" spans="1:14">
      <c r="A49" t="str">
        <f t="shared" si="8"/>
        <v>00123DA8</v>
      </c>
      <c r="B49" t="str">
        <f t="shared" si="0"/>
        <v>0000000-0</v>
      </c>
      <c r="C49" t="str">
        <f t="shared" si="11"/>
        <v/>
      </c>
      <c r="D49">
        <f t="shared" si="12"/>
        <v>0</v>
      </c>
      <c r="E49" t="str">
        <f t="shared" si="13"/>
        <v/>
      </c>
      <c r="F49" t="str">
        <f t="shared" si="14"/>
        <v/>
      </c>
      <c r="G49" t="str">
        <f t="shared" si="15"/>
        <v/>
      </c>
      <c r="I49" t="str" cm="1">
        <f t="array" ref="I49">DEC2HEX(_xlfn.XLOOKUP(VALUE(RIGHT(B49,1)),_xlfn.ANCHORARRAY($U$3),_xlfn.ANCHORARRAY($U$4))+HEX2DEC(LEFT(B49,7)),8)</f>
        <v>00000180</v>
      </c>
      <c r="J49" t="str" cm="1">
        <f t="array" ref="J49">DEC2HEX(_xlfn.XLOOKUP(D49,_xlfn.ANCHORARRAY($U$3),$U$4:$Y$4)+HEX2DEC(G49),8)</f>
        <v>00000180</v>
      </c>
      <c r="L49" t="str" cm="1">
        <f t="array" ref="L49">DEC2HEX(_xlfn.XLOOKUP(D49,_xlfn.ANCHORARRAY($U$3),$U$11:$Y$11)+HEX2DEC(G49),8)</f>
        <v>006DD180</v>
      </c>
      <c r="M49" t="str">
        <f t="shared" si="1"/>
        <v/>
      </c>
      <c r="N49" t="str">
        <f t="shared" si="2"/>
        <v>006DD180</v>
      </c>
    </row>
    <row r="50" spans="1:14">
      <c r="A50" t="str">
        <f t="shared" si="8"/>
        <v>00123DB4</v>
      </c>
      <c r="B50" t="str">
        <f t="shared" si="0"/>
        <v>0000000-0</v>
      </c>
      <c r="C50" t="str">
        <f t="shared" si="11"/>
        <v/>
      </c>
      <c r="D50">
        <f t="shared" si="12"/>
        <v>0</v>
      </c>
      <c r="E50" t="str">
        <f t="shared" si="13"/>
        <v/>
      </c>
      <c r="F50" t="str">
        <f t="shared" si="14"/>
        <v/>
      </c>
      <c r="G50" t="str">
        <f t="shared" si="15"/>
        <v/>
      </c>
      <c r="I50" t="str" cm="1">
        <f t="array" ref="I50">DEC2HEX(_xlfn.XLOOKUP(VALUE(RIGHT(B50,1)),_xlfn.ANCHORARRAY($U$3),_xlfn.ANCHORARRAY($U$4))+HEX2DEC(LEFT(B50,7)),8)</f>
        <v>00000180</v>
      </c>
      <c r="J50" t="str" cm="1">
        <f t="array" ref="J50">DEC2HEX(_xlfn.XLOOKUP(D50,_xlfn.ANCHORARRAY($U$3),$U$4:$Y$4)+HEX2DEC(G50),8)</f>
        <v>00000180</v>
      </c>
      <c r="L50" t="str" cm="1">
        <f t="array" ref="L50">DEC2HEX(_xlfn.XLOOKUP(D50,_xlfn.ANCHORARRAY($U$3),$U$11:$Y$11)+HEX2DEC(G50),8)</f>
        <v>006DD180</v>
      </c>
      <c r="M50" t="str">
        <f t="shared" si="1"/>
        <v/>
      </c>
      <c r="N50" t="str">
        <f t="shared" si="2"/>
        <v>006DD180</v>
      </c>
    </row>
    <row r="51" spans="1:14">
      <c r="A51" t="str">
        <f t="shared" si="8"/>
        <v>00123DC0</v>
      </c>
      <c r="B51" t="str">
        <f t="shared" si="0"/>
        <v>0000000-0</v>
      </c>
      <c r="C51" t="str">
        <f t="shared" si="11"/>
        <v/>
      </c>
      <c r="D51">
        <f t="shared" si="12"/>
        <v>0</v>
      </c>
      <c r="E51" t="str">
        <f t="shared" si="13"/>
        <v/>
      </c>
      <c r="F51" t="str">
        <f t="shared" si="14"/>
        <v/>
      </c>
      <c r="G51" t="str">
        <f t="shared" si="15"/>
        <v/>
      </c>
      <c r="I51" t="str" cm="1">
        <f t="array" ref="I51">DEC2HEX(_xlfn.XLOOKUP(VALUE(RIGHT(B51,1)),_xlfn.ANCHORARRAY($U$3),_xlfn.ANCHORARRAY($U$4))+HEX2DEC(LEFT(B51,7)),8)</f>
        <v>00000180</v>
      </c>
      <c r="J51" t="str" cm="1">
        <f t="array" ref="J51">DEC2HEX(_xlfn.XLOOKUP(D51,_xlfn.ANCHORARRAY($U$3),$U$4:$Y$4)+HEX2DEC(G51),8)</f>
        <v>00000180</v>
      </c>
      <c r="L51" t="str" cm="1">
        <f t="array" ref="L51">DEC2HEX(_xlfn.XLOOKUP(D51,_xlfn.ANCHORARRAY($U$3),$U$11:$Y$11)+HEX2DEC(G51),8)</f>
        <v>006DD180</v>
      </c>
      <c r="M51" t="str">
        <f t="shared" si="1"/>
        <v/>
      </c>
      <c r="N51" t="str">
        <f t="shared" si="2"/>
        <v>006DD180</v>
      </c>
    </row>
    <row r="52" spans="1:14">
      <c r="A52" t="str">
        <f t="shared" si="8"/>
        <v>00123DCC</v>
      </c>
      <c r="B52" t="str">
        <f t="shared" si="0"/>
        <v>0000000-0</v>
      </c>
      <c r="C52" t="str">
        <f t="shared" si="11"/>
        <v/>
      </c>
      <c r="D52">
        <f t="shared" si="12"/>
        <v>0</v>
      </c>
      <c r="E52" t="str">
        <f t="shared" si="13"/>
        <v/>
      </c>
      <c r="F52" t="str">
        <f t="shared" si="14"/>
        <v/>
      </c>
      <c r="G52" t="str">
        <f t="shared" si="15"/>
        <v/>
      </c>
      <c r="I52" t="str" cm="1">
        <f t="array" ref="I52">DEC2HEX(_xlfn.XLOOKUP(VALUE(RIGHT(B52,1)),_xlfn.ANCHORARRAY($U$3),_xlfn.ANCHORARRAY($U$4))+HEX2DEC(LEFT(B52,7)),8)</f>
        <v>00000180</v>
      </c>
      <c r="J52" t="str" cm="1">
        <f t="array" ref="J52">DEC2HEX(_xlfn.XLOOKUP(D52,_xlfn.ANCHORARRAY($U$3),$U$4:$Y$4)+HEX2DEC(G52),8)</f>
        <v>00000180</v>
      </c>
      <c r="L52" t="str" cm="1">
        <f t="array" ref="L52">DEC2HEX(_xlfn.XLOOKUP(D52,_xlfn.ANCHORARRAY($U$3),$U$11:$Y$11)+HEX2DEC(G52),8)</f>
        <v>006DD180</v>
      </c>
      <c r="M52" t="str">
        <f t="shared" si="1"/>
        <v/>
      </c>
      <c r="N52" t="str">
        <f t="shared" si="2"/>
        <v>006DD180</v>
      </c>
    </row>
    <row r="53" spans="1:14">
      <c r="A53" t="str">
        <f t="shared" si="8"/>
        <v>00123DD8</v>
      </c>
      <c r="B53" t="str">
        <f t="shared" si="0"/>
        <v>0000000-0</v>
      </c>
      <c r="C53" t="str">
        <f t="shared" si="11"/>
        <v/>
      </c>
      <c r="D53">
        <f t="shared" si="12"/>
        <v>0</v>
      </c>
      <c r="E53" t="str">
        <f t="shared" si="13"/>
        <v/>
      </c>
      <c r="F53" t="str">
        <f t="shared" si="14"/>
        <v/>
      </c>
      <c r="G53" t="str">
        <f t="shared" si="15"/>
        <v/>
      </c>
      <c r="I53" t="str" cm="1">
        <f t="array" ref="I53">DEC2HEX(_xlfn.XLOOKUP(VALUE(RIGHT(B53,1)),_xlfn.ANCHORARRAY($U$3),_xlfn.ANCHORARRAY($U$4))+HEX2DEC(LEFT(B53,7)),8)</f>
        <v>00000180</v>
      </c>
      <c r="J53" t="str" cm="1">
        <f t="array" ref="J53">DEC2HEX(_xlfn.XLOOKUP(D53,_xlfn.ANCHORARRAY($U$3),$U$4:$Y$4)+HEX2DEC(G53),8)</f>
        <v>00000180</v>
      </c>
      <c r="L53" t="str" cm="1">
        <f t="array" ref="L53">DEC2HEX(_xlfn.XLOOKUP(D53,_xlfn.ANCHORARRAY($U$3),$U$11:$Y$11)+HEX2DEC(G53),8)</f>
        <v>006DD180</v>
      </c>
      <c r="M53" t="str">
        <f t="shared" si="1"/>
        <v/>
      </c>
      <c r="N53" t="str">
        <f t="shared" si="2"/>
        <v>006DD180</v>
      </c>
    </row>
    <row r="54" spans="1:14">
      <c r="A54" t="str">
        <f t="shared" si="8"/>
        <v>00123DE4</v>
      </c>
      <c r="B54" t="str">
        <f t="shared" si="0"/>
        <v>0000000-0</v>
      </c>
      <c r="C54" t="str">
        <f t="shared" si="11"/>
        <v/>
      </c>
      <c r="D54">
        <f t="shared" si="12"/>
        <v>0</v>
      </c>
      <c r="E54" t="str">
        <f t="shared" si="13"/>
        <v/>
      </c>
      <c r="F54" t="str">
        <f t="shared" si="14"/>
        <v/>
      </c>
      <c r="G54" t="str">
        <f t="shared" si="15"/>
        <v/>
      </c>
      <c r="I54" t="str" cm="1">
        <f t="array" ref="I54">DEC2HEX(_xlfn.XLOOKUP(VALUE(RIGHT(B54,1)),_xlfn.ANCHORARRAY($U$3),_xlfn.ANCHORARRAY($U$4))+HEX2DEC(LEFT(B54,7)),8)</f>
        <v>00000180</v>
      </c>
      <c r="J54" t="str" cm="1">
        <f t="array" ref="J54">DEC2HEX(_xlfn.XLOOKUP(D54,_xlfn.ANCHORARRAY($U$3),$U$4:$Y$4)+HEX2DEC(G54),8)</f>
        <v>00000180</v>
      </c>
      <c r="L54" t="str" cm="1">
        <f t="array" ref="L54">DEC2HEX(_xlfn.XLOOKUP(D54,_xlfn.ANCHORARRAY($U$3),$U$11:$Y$11)+HEX2DEC(G54),8)</f>
        <v>006DD180</v>
      </c>
      <c r="M54" t="str">
        <f t="shared" si="1"/>
        <v/>
      </c>
      <c r="N54" t="str">
        <f t="shared" si="2"/>
        <v>006DD180</v>
      </c>
    </row>
    <row r="55" spans="1:14">
      <c r="A55" t="str">
        <f t="shared" si="8"/>
        <v>00123DF0</v>
      </c>
      <c r="B55" t="str">
        <f t="shared" si="0"/>
        <v>0000000-0</v>
      </c>
      <c r="C55" t="str">
        <f t="shared" si="11"/>
        <v/>
      </c>
      <c r="D55">
        <f t="shared" si="12"/>
        <v>0</v>
      </c>
      <c r="E55" t="str">
        <f t="shared" si="13"/>
        <v/>
      </c>
      <c r="F55" t="str">
        <f t="shared" si="14"/>
        <v/>
      </c>
      <c r="G55" t="str">
        <f t="shared" si="15"/>
        <v/>
      </c>
      <c r="I55" t="str" cm="1">
        <f t="array" ref="I55">DEC2HEX(_xlfn.XLOOKUP(VALUE(RIGHT(B55,1)),_xlfn.ANCHORARRAY($U$3),_xlfn.ANCHORARRAY($U$4))+HEX2DEC(LEFT(B55,7)),8)</f>
        <v>00000180</v>
      </c>
      <c r="J55" t="str" cm="1">
        <f t="array" ref="J55">DEC2HEX(_xlfn.XLOOKUP(D55,_xlfn.ANCHORARRAY($U$3),$U$4:$Y$4)+HEX2DEC(G55),8)</f>
        <v>00000180</v>
      </c>
      <c r="L55" t="str" cm="1">
        <f t="array" ref="L55">DEC2HEX(_xlfn.XLOOKUP(D55,_xlfn.ANCHORARRAY($U$3),$U$11:$Y$11)+HEX2DEC(G55),8)</f>
        <v>006DD180</v>
      </c>
      <c r="M55" t="str">
        <f t="shared" si="1"/>
        <v/>
      </c>
      <c r="N55" t="str">
        <f t="shared" si="2"/>
        <v>006DD180</v>
      </c>
    </row>
    <row r="56" spans="1:14">
      <c r="A56" t="str">
        <f t="shared" si="8"/>
        <v>00123DFC</v>
      </c>
      <c r="B56" t="str">
        <f t="shared" si="0"/>
        <v>0000000-0</v>
      </c>
      <c r="C56" t="str">
        <f t="shared" si="11"/>
        <v/>
      </c>
      <c r="D56">
        <f t="shared" si="12"/>
        <v>0</v>
      </c>
      <c r="E56" t="str">
        <f t="shared" si="13"/>
        <v/>
      </c>
      <c r="F56" t="str">
        <f t="shared" si="14"/>
        <v/>
      </c>
      <c r="G56" t="str">
        <f t="shared" si="15"/>
        <v/>
      </c>
      <c r="I56" t="str" cm="1">
        <f t="array" ref="I56">DEC2HEX(_xlfn.XLOOKUP(VALUE(RIGHT(B56,1)),_xlfn.ANCHORARRAY($U$3),_xlfn.ANCHORARRAY($U$4))+HEX2DEC(LEFT(B56,7)),8)</f>
        <v>00000180</v>
      </c>
      <c r="J56" t="str" cm="1">
        <f t="array" ref="J56">DEC2HEX(_xlfn.XLOOKUP(D56,_xlfn.ANCHORARRAY($U$3),$U$4:$Y$4)+HEX2DEC(G56),8)</f>
        <v>00000180</v>
      </c>
      <c r="L56" t="str" cm="1">
        <f t="array" ref="L56">DEC2HEX(_xlfn.XLOOKUP(D56,_xlfn.ANCHORARRAY($U$3),$U$11:$Y$11)+HEX2DEC(G56),8)</f>
        <v>006DD180</v>
      </c>
      <c r="M56" t="str">
        <f t="shared" si="1"/>
        <v/>
      </c>
      <c r="N56" t="str">
        <f t="shared" si="2"/>
        <v>006DD180</v>
      </c>
    </row>
    <row r="57" spans="1:14">
      <c r="A57" t="str">
        <f t="shared" si="8"/>
        <v>00123E08</v>
      </c>
      <c r="B57" t="str">
        <f t="shared" si="0"/>
        <v>0000000-0</v>
      </c>
      <c r="C57" t="str">
        <f t="shared" si="11"/>
        <v/>
      </c>
      <c r="D57">
        <f t="shared" si="12"/>
        <v>0</v>
      </c>
      <c r="E57" t="str">
        <f t="shared" si="13"/>
        <v/>
      </c>
      <c r="F57" t="str">
        <f t="shared" si="14"/>
        <v/>
      </c>
      <c r="G57" t="str">
        <f t="shared" si="15"/>
        <v/>
      </c>
      <c r="I57" t="str" cm="1">
        <f t="array" ref="I57">DEC2HEX(_xlfn.XLOOKUP(VALUE(RIGHT(B57,1)),_xlfn.ANCHORARRAY($U$3),_xlfn.ANCHORARRAY($U$4))+HEX2DEC(LEFT(B57,7)),8)</f>
        <v>00000180</v>
      </c>
      <c r="J57" t="str" cm="1">
        <f t="array" ref="J57">DEC2HEX(_xlfn.XLOOKUP(D57,_xlfn.ANCHORARRAY($U$3),$U$4:$Y$4)+HEX2DEC(G57),8)</f>
        <v>00000180</v>
      </c>
      <c r="L57" t="str" cm="1">
        <f t="array" ref="L57">DEC2HEX(_xlfn.XLOOKUP(D57,_xlfn.ANCHORARRAY($U$3),$U$11:$Y$11)+HEX2DEC(G57),8)</f>
        <v>006DD180</v>
      </c>
      <c r="M57" t="str">
        <f t="shared" si="1"/>
        <v/>
      </c>
      <c r="N57" t="str">
        <f t="shared" si="2"/>
        <v>006DD180</v>
      </c>
    </row>
    <row r="58" spans="1:14">
      <c r="A58" t="str">
        <f t="shared" si="8"/>
        <v>00123E14</v>
      </c>
      <c r="B58" t="str">
        <f t="shared" si="0"/>
        <v>0000000-0</v>
      </c>
      <c r="C58" t="str">
        <f t="shared" si="11"/>
        <v/>
      </c>
      <c r="D58">
        <f t="shared" si="12"/>
        <v>0</v>
      </c>
      <c r="E58" t="str">
        <f t="shared" si="13"/>
        <v/>
      </c>
      <c r="F58" t="str">
        <f t="shared" si="14"/>
        <v/>
      </c>
      <c r="G58" t="str">
        <f t="shared" si="15"/>
        <v/>
      </c>
      <c r="I58" t="str" cm="1">
        <f t="array" ref="I58">DEC2HEX(_xlfn.XLOOKUP(VALUE(RIGHT(B58,1)),_xlfn.ANCHORARRAY($U$3),_xlfn.ANCHORARRAY($U$4))+HEX2DEC(LEFT(B58,7)),8)</f>
        <v>00000180</v>
      </c>
      <c r="J58" t="str" cm="1">
        <f t="array" ref="J58">DEC2HEX(_xlfn.XLOOKUP(D58,_xlfn.ANCHORARRAY($U$3),$U$4:$Y$4)+HEX2DEC(G58),8)</f>
        <v>00000180</v>
      </c>
      <c r="L58" t="str" cm="1">
        <f t="array" ref="L58">DEC2HEX(_xlfn.XLOOKUP(D58,_xlfn.ANCHORARRAY($U$3),$U$11:$Y$11)+HEX2DEC(G58),8)</f>
        <v>006DD180</v>
      </c>
      <c r="M58" t="str">
        <f t="shared" si="1"/>
        <v/>
      </c>
      <c r="N58" t="str">
        <f t="shared" si="2"/>
        <v>006DD180</v>
      </c>
    </row>
    <row r="59" spans="1:14">
      <c r="A59" t="str">
        <f t="shared" si="8"/>
        <v>00123E20</v>
      </c>
      <c r="B59" t="str">
        <f t="shared" si="0"/>
        <v>0000000-0</v>
      </c>
      <c r="C59" t="str">
        <f t="shared" si="11"/>
        <v/>
      </c>
      <c r="D59">
        <f t="shared" si="12"/>
        <v>0</v>
      </c>
      <c r="E59" t="str">
        <f t="shared" si="13"/>
        <v/>
      </c>
      <c r="F59" t="str">
        <f t="shared" si="14"/>
        <v/>
      </c>
      <c r="G59" t="str">
        <f t="shared" si="15"/>
        <v/>
      </c>
      <c r="I59" t="str" cm="1">
        <f t="array" ref="I59">DEC2HEX(_xlfn.XLOOKUP(VALUE(RIGHT(B59,1)),_xlfn.ANCHORARRAY($U$3),_xlfn.ANCHORARRAY($U$4))+HEX2DEC(LEFT(B59,7)),8)</f>
        <v>00000180</v>
      </c>
      <c r="J59" t="str" cm="1">
        <f t="array" ref="J59">DEC2HEX(_xlfn.XLOOKUP(D59,_xlfn.ANCHORARRAY($U$3),$U$4:$Y$4)+HEX2DEC(G59),8)</f>
        <v>00000180</v>
      </c>
      <c r="L59" t="str" cm="1">
        <f t="array" ref="L59">DEC2HEX(_xlfn.XLOOKUP(D59,_xlfn.ANCHORARRAY($U$3),$U$11:$Y$11)+HEX2DEC(G59),8)</f>
        <v>006DD180</v>
      </c>
      <c r="M59" t="str">
        <f t="shared" si="1"/>
        <v/>
      </c>
      <c r="N59" t="str">
        <f t="shared" si="2"/>
        <v>006DD180</v>
      </c>
    </row>
    <row r="60" spans="1:14">
      <c r="A60" t="str">
        <f t="shared" si="8"/>
        <v>00123E2C</v>
      </c>
      <c r="B60" t="str">
        <f t="shared" si="0"/>
        <v>0000000-0</v>
      </c>
      <c r="C60" t="str">
        <f t="shared" si="11"/>
        <v/>
      </c>
      <c r="D60">
        <f t="shared" si="12"/>
        <v>0</v>
      </c>
      <c r="E60" t="str">
        <f t="shared" si="13"/>
        <v/>
      </c>
      <c r="F60" t="str">
        <f t="shared" si="14"/>
        <v/>
      </c>
      <c r="G60" t="str">
        <f t="shared" si="15"/>
        <v/>
      </c>
      <c r="I60" t="str" cm="1">
        <f t="array" ref="I60">DEC2HEX(_xlfn.XLOOKUP(VALUE(RIGHT(B60,1)),_xlfn.ANCHORARRAY($U$3),_xlfn.ANCHORARRAY($U$4))+HEX2DEC(LEFT(B60,7)),8)</f>
        <v>00000180</v>
      </c>
      <c r="J60" t="str" cm="1">
        <f t="array" ref="J60">DEC2HEX(_xlfn.XLOOKUP(D60,_xlfn.ANCHORARRAY($U$3),$U$4:$Y$4)+HEX2DEC(G60),8)</f>
        <v>00000180</v>
      </c>
      <c r="L60" t="str" cm="1">
        <f t="array" ref="L60">DEC2HEX(_xlfn.XLOOKUP(D60,_xlfn.ANCHORARRAY($U$3),$U$11:$Y$11)+HEX2DEC(G60),8)</f>
        <v>006DD180</v>
      </c>
      <c r="M60" t="str">
        <f t="shared" si="1"/>
        <v/>
      </c>
      <c r="N60" t="str">
        <f t="shared" si="2"/>
        <v>006DD180</v>
      </c>
    </row>
    <row r="61" spans="1:14">
      <c r="A61" t="str">
        <f t="shared" si="8"/>
        <v>00123E38</v>
      </c>
      <c r="B61" t="str">
        <f t="shared" si="0"/>
        <v>0000000-0</v>
      </c>
      <c r="C61" t="str">
        <f t="shared" si="11"/>
        <v/>
      </c>
      <c r="D61">
        <f t="shared" si="12"/>
        <v>0</v>
      </c>
      <c r="E61" t="str">
        <f t="shared" si="13"/>
        <v/>
      </c>
      <c r="F61" t="str">
        <f t="shared" si="14"/>
        <v/>
      </c>
      <c r="G61" t="str">
        <f t="shared" si="15"/>
        <v/>
      </c>
      <c r="I61" t="str" cm="1">
        <f t="array" ref="I61">DEC2HEX(_xlfn.XLOOKUP(VALUE(RIGHT(B61,1)),_xlfn.ANCHORARRAY($U$3),_xlfn.ANCHORARRAY($U$4))+HEX2DEC(LEFT(B61,7)),8)</f>
        <v>00000180</v>
      </c>
      <c r="J61" t="str" cm="1">
        <f t="array" ref="J61">DEC2HEX(_xlfn.XLOOKUP(D61,_xlfn.ANCHORARRAY($U$3),$U$4:$Y$4)+HEX2DEC(G61),8)</f>
        <v>00000180</v>
      </c>
      <c r="L61" t="str" cm="1">
        <f t="array" ref="L61">DEC2HEX(_xlfn.XLOOKUP(D61,_xlfn.ANCHORARRAY($U$3),$U$11:$Y$11)+HEX2DEC(G61),8)</f>
        <v>006DD180</v>
      </c>
      <c r="M61" t="str">
        <f t="shared" si="1"/>
        <v/>
      </c>
      <c r="N61" t="str">
        <f t="shared" si="2"/>
        <v>006DD180</v>
      </c>
    </row>
    <row r="62" spans="1:14">
      <c r="A62" t="str">
        <f t="shared" si="8"/>
        <v>00123E44</v>
      </c>
      <c r="B62" t="str">
        <f t="shared" si="0"/>
        <v>0000000-0</v>
      </c>
      <c r="C62" t="str">
        <f t="shared" si="11"/>
        <v/>
      </c>
      <c r="D62">
        <f t="shared" si="12"/>
        <v>0</v>
      </c>
      <c r="E62" t="str">
        <f t="shared" si="13"/>
        <v/>
      </c>
      <c r="F62" t="str">
        <f t="shared" si="14"/>
        <v/>
      </c>
      <c r="G62" t="str">
        <f t="shared" si="15"/>
        <v/>
      </c>
      <c r="I62" t="str" cm="1">
        <f t="array" ref="I62">DEC2HEX(_xlfn.XLOOKUP(VALUE(RIGHT(B62,1)),_xlfn.ANCHORARRAY($U$3),_xlfn.ANCHORARRAY($U$4))+HEX2DEC(LEFT(B62,7)),8)</f>
        <v>00000180</v>
      </c>
      <c r="J62" t="str" cm="1">
        <f t="array" ref="J62">DEC2HEX(_xlfn.XLOOKUP(D62,_xlfn.ANCHORARRAY($U$3),$U$4:$Y$4)+HEX2DEC(G62),8)</f>
        <v>00000180</v>
      </c>
      <c r="L62" t="str" cm="1">
        <f t="array" ref="L62">DEC2HEX(_xlfn.XLOOKUP(D62,_xlfn.ANCHORARRAY($U$3),$U$11:$Y$11)+HEX2DEC(G62),8)</f>
        <v>006DD180</v>
      </c>
      <c r="M62" t="str">
        <f t="shared" si="1"/>
        <v/>
      </c>
      <c r="N62" t="str">
        <f t="shared" si="2"/>
        <v>006DD180</v>
      </c>
    </row>
    <row r="63" spans="1:14">
      <c r="A63" t="str">
        <f t="shared" si="8"/>
        <v>00123E50</v>
      </c>
      <c r="B63" t="str">
        <f t="shared" si="0"/>
        <v>0000000-0</v>
      </c>
      <c r="C63" t="str">
        <f t="shared" si="11"/>
        <v/>
      </c>
      <c r="D63">
        <f t="shared" si="12"/>
        <v>0</v>
      </c>
      <c r="E63" t="str">
        <f t="shared" si="13"/>
        <v/>
      </c>
      <c r="F63" t="str">
        <f t="shared" si="14"/>
        <v/>
      </c>
      <c r="G63" t="str">
        <f t="shared" si="15"/>
        <v/>
      </c>
      <c r="I63" t="str" cm="1">
        <f t="array" ref="I63">DEC2HEX(_xlfn.XLOOKUP(VALUE(RIGHT(B63,1)),_xlfn.ANCHORARRAY($U$3),_xlfn.ANCHORARRAY($U$4))+HEX2DEC(LEFT(B63,7)),8)</f>
        <v>00000180</v>
      </c>
      <c r="J63" t="str" cm="1">
        <f t="array" ref="J63">DEC2HEX(_xlfn.XLOOKUP(D63,_xlfn.ANCHORARRAY($U$3),$U$4:$Y$4)+HEX2DEC(G63),8)</f>
        <v>00000180</v>
      </c>
      <c r="L63" t="str" cm="1">
        <f t="array" ref="L63">DEC2HEX(_xlfn.XLOOKUP(D63,_xlfn.ANCHORARRAY($U$3),$U$11:$Y$11)+HEX2DEC(G63),8)</f>
        <v>006DD180</v>
      </c>
      <c r="M63" t="str">
        <f t="shared" si="1"/>
        <v/>
      </c>
      <c r="N63" t="str">
        <f t="shared" si="2"/>
        <v>006DD180</v>
      </c>
    </row>
    <row r="64" spans="1:14">
      <c r="A64" t="str">
        <f t="shared" si="8"/>
        <v>00123E5C</v>
      </c>
      <c r="B64" t="str">
        <f t="shared" si="0"/>
        <v>0000000-0</v>
      </c>
      <c r="C64" t="str">
        <f t="shared" si="11"/>
        <v/>
      </c>
      <c r="D64">
        <f t="shared" si="12"/>
        <v>0</v>
      </c>
      <c r="E64" t="str">
        <f t="shared" si="13"/>
        <v/>
      </c>
      <c r="F64" t="str">
        <f t="shared" si="14"/>
        <v/>
      </c>
      <c r="G64" t="str">
        <f t="shared" si="15"/>
        <v/>
      </c>
      <c r="I64" t="str" cm="1">
        <f t="array" ref="I64">DEC2HEX(_xlfn.XLOOKUP(VALUE(RIGHT(B64,1)),_xlfn.ANCHORARRAY($U$3),_xlfn.ANCHORARRAY($U$4))+HEX2DEC(LEFT(B64,7)),8)</f>
        <v>00000180</v>
      </c>
      <c r="J64" t="str" cm="1">
        <f t="array" ref="J64">DEC2HEX(_xlfn.XLOOKUP(D64,_xlfn.ANCHORARRAY($U$3),$U$4:$Y$4)+HEX2DEC(G64),8)</f>
        <v>00000180</v>
      </c>
      <c r="L64" t="str" cm="1">
        <f t="array" ref="L64">DEC2HEX(_xlfn.XLOOKUP(D64,_xlfn.ANCHORARRAY($U$3),$U$11:$Y$11)+HEX2DEC(G64),8)</f>
        <v>006DD180</v>
      </c>
      <c r="M64" t="str">
        <f t="shared" si="1"/>
        <v/>
      </c>
      <c r="N64" t="str">
        <f t="shared" si="2"/>
        <v>006DD180</v>
      </c>
    </row>
    <row r="65" spans="1:14">
      <c r="A65" t="str">
        <f t="shared" si="8"/>
        <v>00123E68</v>
      </c>
      <c r="B65" t="str">
        <f t="shared" si="0"/>
        <v>0000000-0</v>
      </c>
      <c r="C65" t="str">
        <f t="shared" si="11"/>
        <v/>
      </c>
      <c r="D65">
        <f t="shared" si="12"/>
        <v>0</v>
      </c>
      <c r="E65" t="str">
        <f t="shared" si="13"/>
        <v/>
      </c>
      <c r="F65" t="str">
        <f t="shared" si="14"/>
        <v/>
      </c>
      <c r="G65" t="str">
        <f t="shared" si="15"/>
        <v/>
      </c>
      <c r="I65" t="str" cm="1">
        <f t="array" ref="I65">DEC2HEX(_xlfn.XLOOKUP(VALUE(RIGHT(B65,1)),_xlfn.ANCHORARRAY($U$3),_xlfn.ANCHORARRAY($U$4))+HEX2DEC(LEFT(B65,7)),8)</f>
        <v>00000180</v>
      </c>
      <c r="J65" t="str" cm="1">
        <f t="array" ref="J65">DEC2HEX(_xlfn.XLOOKUP(D65,_xlfn.ANCHORARRAY($U$3),$U$4:$Y$4)+HEX2DEC(G65),8)</f>
        <v>00000180</v>
      </c>
      <c r="L65" t="str" cm="1">
        <f t="array" ref="L65">DEC2HEX(_xlfn.XLOOKUP(D65,_xlfn.ANCHORARRAY($U$3),$U$11:$Y$11)+HEX2DEC(G65),8)</f>
        <v>006DD180</v>
      </c>
      <c r="M65" t="str">
        <f t="shared" si="1"/>
        <v/>
      </c>
      <c r="N65" t="str">
        <f t="shared" si="2"/>
        <v>006DD180</v>
      </c>
    </row>
    <row r="66" spans="1:14">
      <c r="A66" t="str">
        <f t="shared" si="8"/>
        <v>00123E74</v>
      </c>
      <c r="B66" t="str">
        <f t="shared" si="0"/>
        <v>0000000-0</v>
      </c>
      <c r="C66" t="str">
        <f t="shared" si="11"/>
        <v/>
      </c>
      <c r="D66">
        <f t="shared" si="12"/>
        <v>0</v>
      </c>
      <c r="E66" t="str">
        <f t="shared" si="13"/>
        <v/>
      </c>
      <c r="F66" t="str">
        <f t="shared" si="14"/>
        <v/>
      </c>
      <c r="G66" t="str">
        <f t="shared" si="15"/>
        <v/>
      </c>
      <c r="I66" t="str" cm="1">
        <f t="array" ref="I66">DEC2HEX(_xlfn.XLOOKUP(VALUE(RIGHT(B66,1)),_xlfn.ANCHORARRAY($U$3),_xlfn.ANCHORARRAY($U$4))+HEX2DEC(LEFT(B66,7)),8)</f>
        <v>00000180</v>
      </c>
      <c r="J66" t="str" cm="1">
        <f t="array" ref="J66">DEC2HEX(_xlfn.XLOOKUP(D66,_xlfn.ANCHORARRAY($U$3),$U$4:$Y$4)+HEX2DEC(G66),8)</f>
        <v>00000180</v>
      </c>
      <c r="L66" t="str" cm="1">
        <f t="array" ref="L66">DEC2HEX(_xlfn.XLOOKUP(D66,_xlfn.ANCHORARRAY($U$3),$U$11:$Y$11)+HEX2DEC(G66),8)</f>
        <v>006DD180</v>
      </c>
      <c r="M66" t="str">
        <f t="shared" si="1"/>
        <v/>
      </c>
      <c r="N66" t="str">
        <f t="shared" si="2"/>
        <v>006DD180</v>
      </c>
    </row>
    <row r="67" spans="1:14">
      <c r="A67" t="str">
        <f t="shared" si="8"/>
        <v>00123E80</v>
      </c>
      <c r="B67" t="str">
        <f t="shared" si="0"/>
        <v>0000000-0</v>
      </c>
      <c r="C67" t="str">
        <f t="shared" si="11"/>
        <v/>
      </c>
      <c r="D67">
        <f t="shared" si="12"/>
        <v>0</v>
      </c>
      <c r="E67" t="str">
        <f t="shared" si="13"/>
        <v/>
      </c>
      <c r="F67" t="str">
        <f t="shared" si="14"/>
        <v/>
      </c>
      <c r="G67" t="str">
        <f t="shared" si="15"/>
        <v/>
      </c>
      <c r="I67" t="str" cm="1">
        <f t="array" ref="I67">DEC2HEX(_xlfn.XLOOKUP(VALUE(RIGHT(B67,1)),_xlfn.ANCHORARRAY($U$3),_xlfn.ANCHORARRAY($U$4))+HEX2DEC(LEFT(B67,7)),8)</f>
        <v>00000180</v>
      </c>
      <c r="J67" t="str" cm="1">
        <f t="array" ref="J67">DEC2HEX(_xlfn.XLOOKUP(D67,_xlfn.ANCHORARRAY($U$3),$U$4:$Y$4)+HEX2DEC(G67),8)</f>
        <v>00000180</v>
      </c>
      <c r="L67" t="str" cm="1">
        <f t="array" ref="L67">DEC2HEX(_xlfn.XLOOKUP(D67,_xlfn.ANCHORARRAY($U$3),$U$11:$Y$11)+HEX2DEC(G67),8)</f>
        <v>006DD180</v>
      </c>
      <c r="M67" t="str">
        <f t="shared" ref="M67:M130" si="16">MID($R$1,1+(ROW(M67)-3)*24,24)</f>
        <v/>
      </c>
      <c r="N67" t="str">
        <f t="shared" ref="N67:N130" si="17">DEC2HEX(HEX2DEC(I67)+HEX2DEC("6dd000"),8)</f>
        <v>006DD180</v>
      </c>
    </row>
    <row r="68" spans="1:14">
      <c r="A68" t="str">
        <f t="shared" si="8"/>
        <v>00123E8C</v>
      </c>
      <c r="B68" t="str">
        <f t="shared" ref="B68:B131" si="18">DEC2HEX(_xlfn.BITRSHIFT(HEX2DEC(_xlfn.LET(_xlpm.in,LEFT($M68,8),_xlfn.CONCAT(MID(_xlpm.in,7,2),MID(_xlpm.in,5,2),MID(_xlpm.in,3,2),MID(_xlpm.in,1,2)))),4),7)&amp;"-"&amp;DEC2HEX(_xlfn.BITAND(15,HEX2DEC(_xlfn.LET(_xlpm.in,LEFT($M68,8),_xlfn.CONCAT(MID(_xlpm.in,7,2),MID(_xlpm.in,5,2),MID(_xlpm.in,3,2),MID(_xlpm.in,1,2))))),1)</f>
        <v>0000000-0</v>
      </c>
      <c r="C68" t="str">
        <f t="shared" si="11"/>
        <v/>
      </c>
      <c r="D68">
        <f t="shared" ref="D68:D131" si="19">HEX2DEC(MID($M68,11,2))</f>
        <v>0</v>
      </c>
      <c r="E68" t="str">
        <f t="shared" si="13"/>
        <v/>
      </c>
      <c r="F68" t="str">
        <f t="shared" si="14"/>
        <v/>
      </c>
      <c r="G68" t="str">
        <f t="shared" si="15"/>
        <v/>
      </c>
      <c r="I68" t="str" cm="1">
        <f t="array" ref="I68">DEC2HEX(_xlfn.XLOOKUP(VALUE(RIGHT(B68,1)),_xlfn.ANCHORARRAY($U$3),_xlfn.ANCHORARRAY($U$4))+HEX2DEC(LEFT(B68,7)),8)</f>
        <v>00000180</v>
      </c>
      <c r="J68" t="str" cm="1">
        <f t="array" ref="J68">DEC2HEX(_xlfn.XLOOKUP(D68,_xlfn.ANCHORARRAY($U$3),$U$4:$Y$4)+HEX2DEC(G68),8)</f>
        <v>00000180</v>
      </c>
      <c r="L68" t="str" cm="1">
        <f t="array" ref="L68">DEC2HEX(_xlfn.XLOOKUP(D68,_xlfn.ANCHORARRAY($U$3),$U$11:$Y$11)+HEX2DEC(G68),8)</f>
        <v>006DD180</v>
      </c>
      <c r="M68" t="str">
        <f t="shared" si="16"/>
        <v/>
      </c>
      <c r="N68" t="str">
        <f t="shared" si="17"/>
        <v>006DD180</v>
      </c>
    </row>
    <row r="69" spans="1:14">
      <c r="A69" t="str">
        <f t="shared" ref="A69:A132" si="20">DEC2HEX(HEX2DEC(A68)+12,8)</f>
        <v>00123E98</v>
      </c>
      <c r="B69" t="str">
        <f t="shared" si="18"/>
        <v>0000000-0</v>
      </c>
      <c r="C69" t="str">
        <f t="shared" ref="C69:C132" si="21">MID($M69,9,2)</f>
        <v/>
      </c>
      <c r="D69">
        <f t="shared" si="19"/>
        <v>0</v>
      </c>
      <c r="E69" t="str">
        <f t="shared" ref="E69:E132" si="22">MID($M69,13,2)</f>
        <v/>
      </c>
      <c r="F69" t="str">
        <f t="shared" ref="F69:F132" si="23">MID($M69,15,2)</f>
        <v/>
      </c>
      <c r="G69" t="str">
        <f t="shared" ref="G69:G132" si="24">_xlfn.LET(_xlpm.in,RIGHT($M69,8),_xlfn.CONCAT(MID(_xlpm.in,7,2),MID(_xlpm.in,5,2),MID(_xlpm.in,3,2),MID(_xlpm.in,1,2)))</f>
        <v/>
      </c>
      <c r="I69" t="str" cm="1">
        <f t="array" ref="I69">DEC2HEX(_xlfn.XLOOKUP(VALUE(RIGHT(B69,1)),_xlfn.ANCHORARRAY($U$3),_xlfn.ANCHORARRAY($U$4))+HEX2DEC(LEFT(B69,7)),8)</f>
        <v>00000180</v>
      </c>
      <c r="J69" t="str" cm="1">
        <f t="array" ref="J69">DEC2HEX(_xlfn.XLOOKUP(D69,_xlfn.ANCHORARRAY($U$3),$U$4:$Y$4)+HEX2DEC(G69),8)</f>
        <v>00000180</v>
      </c>
      <c r="L69" t="str" cm="1">
        <f t="array" ref="L69">DEC2HEX(_xlfn.XLOOKUP(D69,_xlfn.ANCHORARRAY($U$3),$U$11:$Y$11)+HEX2DEC(G69),8)</f>
        <v>006DD180</v>
      </c>
      <c r="M69" t="str">
        <f t="shared" si="16"/>
        <v/>
      </c>
      <c r="N69" t="str">
        <f t="shared" si="17"/>
        <v>006DD180</v>
      </c>
    </row>
    <row r="70" spans="1:14">
      <c r="A70" t="str">
        <f t="shared" si="20"/>
        <v>00123EA4</v>
      </c>
      <c r="B70" t="str">
        <f t="shared" si="18"/>
        <v>0000000-0</v>
      </c>
      <c r="C70" t="str">
        <f t="shared" si="21"/>
        <v/>
      </c>
      <c r="D70">
        <f t="shared" si="19"/>
        <v>0</v>
      </c>
      <c r="E70" t="str">
        <f t="shared" si="22"/>
        <v/>
      </c>
      <c r="F70" t="str">
        <f t="shared" si="23"/>
        <v/>
      </c>
      <c r="G70" t="str">
        <f t="shared" si="24"/>
        <v/>
      </c>
      <c r="I70" t="str" cm="1">
        <f t="array" ref="I70">DEC2HEX(_xlfn.XLOOKUP(VALUE(RIGHT(B70,1)),_xlfn.ANCHORARRAY($U$3),_xlfn.ANCHORARRAY($U$4))+HEX2DEC(LEFT(B70,7)),8)</f>
        <v>00000180</v>
      </c>
      <c r="J70" t="str" cm="1">
        <f t="array" ref="J70">DEC2HEX(_xlfn.XLOOKUP(D70,_xlfn.ANCHORARRAY($U$3),$U$4:$Y$4)+HEX2DEC(G70),8)</f>
        <v>00000180</v>
      </c>
      <c r="L70" t="str" cm="1">
        <f t="array" ref="L70">DEC2HEX(_xlfn.XLOOKUP(D70,_xlfn.ANCHORARRAY($U$3),$U$11:$Y$11)+HEX2DEC(G70),8)</f>
        <v>006DD180</v>
      </c>
      <c r="M70" t="str">
        <f t="shared" si="16"/>
        <v/>
      </c>
      <c r="N70" t="str">
        <f t="shared" si="17"/>
        <v>006DD180</v>
      </c>
    </row>
    <row r="71" spans="1:14">
      <c r="A71" t="str">
        <f t="shared" si="20"/>
        <v>00123EB0</v>
      </c>
      <c r="B71" t="str">
        <f t="shared" si="18"/>
        <v>0000000-0</v>
      </c>
      <c r="C71" t="str">
        <f t="shared" si="21"/>
        <v/>
      </c>
      <c r="D71">
        <f t="shared" si="19"/>
        <v>0</v>
      </c>
      <c r="E71" t="str">
        <f t="shared" si="22"/>
        <v/>
      </c>
      <c r="F71" t="str">
        <f t="shared" si="23"/>
        <v/>
      </c>
      <c r="G71" t="str">
        <f t="shared" si="24"/>
        <v/>
      </c>
      <c r="I71" t="str" cm="1">
        <f t="array" ref="I71">DEC2HEX(_xlfn.XLOOKUP(VALUE(RIGHT(B71,1)),_xlfn.ANCHORARRAY($U$3),_xlfn.ANCHORARRAY($U$4))+HEX2DEC(LEFT(B71,7)),8)</f>
        <v>00000180</v>
      </c>
      <c r="J71" t="str" cm="1">
        <f t="array" ref="J71">DEC2HEX(_xlfn.XLOOKUP(D71,_xlfn.ANCHORARRAY($U$3),$U$4:$Y$4)+HEX2DEC(G71),8)</f>
        <v>00000180</v>
      </c>
      <c r="L71" t="str" cm="1">
        <f t="array" ref="L71">DEC2HEX(_xlfn.XLOOKUP(D71,_xlfn.ANCHORARRAY($U$3),$U$11:$Y$11)+HEX2DEC(G71),8)</f>
        <v>006DD180</v>
      </c>
      <c r="M71" t="str">
        <f t="shared" si="16"/>
        <v/>
      </c>
      <c r="N71" t="str">
        <f t="shared" si="17"/>
        <v>006DD180</v>
      </c>
    </row>
    <row r="72" spans="1:14">
      <c r="A72" t="str">
        <f t="shared" si="20"/>
        <v>00123EBC</v>
      </c>
      <c r="B72" t="str">
        <f t="shared" si="18"/>
        <v>0000000-0</v>
      </c>
      <c r="C72" t="str">
        <f t="shared" si="21"/>
        <v/>
      </c>
      <c r="D72">
        <f t="shared" si="19"/>
        <v>0</v>
      </c>
      <c r="E72" t="str">
        <f t="shared" si="22"/>
        <v/>
      </c>
      <c r="F72" t="str">
        <f t="shared" si="23"/>
        <v/>
      </c>
      <c r="G72" t="str">
        <f t="shared" si="24"/>
        <v/>
      </c>
      <c r="I72" t="str" cm="1">
        <f t="array" ref="I72">DEC2HEX(_xlfn.XLOOKUP(VALUE(RIGHT(B72,1)),_xlfn.ANCHORARRAY($U$3),_xlfn.ANCHORARRAY($U$4))+HEX2DEC(LEFT(B72,7)),8)</f>
        <v>00000180</v>
      </c>
      <c r="J72" t="str" cm="1">
        <f t="array" ref="J72">DEC2HEX(_xlfn.XLOOKUP(D72,_xlfn.ANCHORARRAY($U$3),$U$4:$Y$4)+HEX2DEC(G72),8)</f>
        <v>00000180</v>
      </c>
      <c r="L72" t="str" cm="1">
        <f t="array" ref="L72">DEC2HEX(_xlfn.XLOOKUP(D72,_xlfn.ANCHORARRAY($U$3),$U$11:$Y$11)+HEX2DEC(G72),8)</f>
        <v>006DD180</v>
      </c>
      <c r="M72" t="str">
        <f t="shared" si="16"/>
        <v/>
      </c>
      <c r="N72" t="str">
        <f t="shared" si="17"/>
        <v>006DD180</v>
      </c>
    </row>
    <row r="73" spans="1:14">
      <c r="A73" t="str">
        <f t="shared" si="20"/>
        <v>00123EC8</v>
      </c>
      <c r="B73" t="str">
        <f t="shared" si="18"/>
        <v>0000000-0</v>
      </c>
      <c r="C73" t="str">
        <f t="shared" si="21"/>
        <v/>
      </c>
      <c r="D73">
        <f t="shared" si="19"/>
        <v>0</v>
      </c>
      <c r="E73" t="str">
        <f t="shared" si="22"/>
        <v/>
      </c>
      <c r="F73" t="str">
        <f t="shared" si="23"/>
        <v/>
      </c>
      <c r="G73" t="str">
        <f t="shared" si="24"/>
        <v/>
      </c>
      <c r="I73" t="str" cm="1">
        <f t="array" ref="I73">DEC2HEX(_xlfn.XLOOKUP(VALUE(RIGHT(B73,1)),_xlfn.ANCHORARRAY($U$3),_xlfn.ANCHORARRAY($U$4))+HEX2DEC(LEFT(B73,7)),8)</f>
        <v>00000180</v>
      </c>
      <c r="J73" t="str" cm="1">
        <f t="array" ref="J73">DEC2HEX(_xlfn.XLOOKUP(D73,_xlfn.ANCHORARRAY($U$3),$U$4:$Y$4)+HEX2DEC(G73),8)</f>
        <v>00000180</v>
      </c>
      <c r="L73" t="str" cm="1">
        <f t="array" ref="L73">DEC2HEX(_xlfn.XLOOKUP(D73,_xlfn.ANCHORARRAY($U$3),$U$11:$Y$11)+HEX2DEC(G73),8)</f>
        <v>006DD180</v>
      </c>
      <c r="M73" t="str">
        <f t="shared" si="16"/>
        <v/>
      </c>
      <c r="N73" t="str">
        <f t="shared" si="17"/>
        <v>006DD180</v>
      </c>
    </row>
    <row r="74" spans="1:14">
      <c r="A74" t="str">
        <f t="shared" si="20"/>
        <v>00123ED4</v>
      </c>
      <c r="B74" t="str">
        <f t="shared" si="18"/>
        <v>0000000-0</v>
      </c>
      <c r="C74" t="str">
        <f t="shared" si="21"/>
        <v/>
      </c>
      <c r="D74">
        <f t="shared" si="19"/>
        <v>0</v>
      </c>
      <c r="E74" t="str">
        <f t="shared" si="22"/>
        <v/>
      </c>
      <c r="F74" t="str">
        <f t="shared" si="23"/>
        <v/>
      </c>
      <c r="G74" t="str">
        <f t="shared" si="24"/>
        <v/>
      </c>
      <c r="I74" t="str" cm="1">
        <f t="array" ref="I74">DEC2HEX(_xlfn.XLOOKUP(VALUE(RIGHT(B74,1)),_xlfn.ANCHORARRAY($U$3),_xlfn.ANCHORARRAY($U$4))+HEX2DEC(LEFT(B74,7)),8)</f>
        <v>00000180</v>
      </c>
      <c r="J74" t="str" cm="1">
        <f t="array" ref="J74">DEC2HEX(_xlfn.XLOOKUP(D74,_xlfn.ANCHORARRAY($U$3),$U$4:$Y$4)+HEX2DEC(G74),8)</f>
        <v>00000180</v>
      </c>
      <c r="L74" t="str" cm="1">
        <f t="array" ref="L74">DEC2HEX(_xlfn.XLOOKUP(D74,_xlfn.ANCHORARRAY($U$3),$U$11:$Y$11)+HEX2DEC(G74),8)</f>
        <v>006DD180</v>
      </c>
      <c r="M74" t="str">
        <f t="shared" si="16"/>
        <v/>
      </c>
      <c r="N74" t="str">
        <f t="shared" si="17"/>
        <v>006DD180</v>
      </c>
    </row>
    <row r="75" spans="1:14">
      <c r="A75" t="str">
        <f t="shared" si="20"/>
        <v>00123EE0</v>
      </c>
      <c r="B75" t="str">
        <f t="shared" si="18"/>
        <v>0000000-0</v>
      </c>
      <c r="C75" t="str">
        <f t="shared" si="21"/>
        <v/>
      </c>
      <c r="D75">
        <f t="shared" si="19"/>
        <v>0</v>
      </c>
      <c r="E75" t="str">
        <f t="shared" si="22"/>
        <v/>
      </c>
      <c r="F75" t="str">
        <f t="shared" si="23"/>
        <v/>
      </c>
      <c r="G75" t="str">
        <f t="shared" si="24"/>
        <v/>
      </c>
      <c r="I75" t="str" cm="1">
        <f t="array" ref="I75">DEC2HEX(_xlfn.XLOOKUP(VALUE(RIGHT(B75,1)),_xlfn.ANCHORARRAY($U$3),_xlfn.ANCHORARRAY($U$4))+HEX2DEC(LEFT(B75,7)),8)</f>
        <v>00000180</v>
      </c>
      <c r="J75" t="str" cm="1">
        <f t="array" ref="J75">DEC2HEX(_xlfn.XLOOKUP(D75,_xlfn.ANCHORARRAY($U$3),$U$4:$Y$4)+HEX2DEC(G75),8)</f>
        <v>00000180</v>
      </c>
      <c r="L75" t="str" cm="1">
        <f t="array" ref="L75">DEC2HEX(_xlfn.XLOOKUP(D75,_xlfn.ANCHORARRAY($U$3),$U$11:$Y$11)+HEX2DEC(G75),8)</f>
        <v>006DD180</v>
      </c>
      <c r="M75" t="str">
        <f t="shared" si="16"/>
        <v/>
      </c>
      <c r="N75" t="str">
        <f t="shared" si="17"/>
        <v>006DD180</v>
      </c>
    </row>
    <row r="76" spans="1:14">
      <c r="A76" t="str">
        <f t="shared" si="20"/>
        <v>00123EEC</v>
      </c>
      <c r="B76" t="str">
        <f t="shared" si="18"/>
        <v>0000000-0</v>
      </c>
      <c r="C76" t="str">
        <f t="shared" si="21"/>
        <v/>
      </c>
      <c r="D76">
        <f t="shared" si="19"/>
        <v>0</v>
      </c>
      <c r="E76" t="str">
        <f t="shared" si="22"/>
        <v/>
      </c>
      <c r="F76" t="str">
        <f t="shared" si="23"/>
        <v/>
      </c>
      <c r="G76" t="str">
        <f t="shared" si="24"/>
        <v/>
      </c>
      <c r="I76" t="str" cm="1">
        <f t="array" ref="I76">DEC2HEX(_xlfn.XLOOKUP(VALUE(RIGHT(B76,1)),_xlfn.ANCHORARRAY($U$3),_xlfn.ANCHORARRAY($U$4))+HEX2DEC(LEFT(B76,7)),8)</f>
        <v>00000180</v>
      </c>
      <c r="J76" t="str" cm="1">
        <f t="array" ref="J76">DEC2HEX(_xlfn.XLOOKUP(D76,_xlfn.ANCHORARRAY($U$3),$U$4:$Y$4)+HEX2DEC(G76),8)</f>
        <v>00000180</v>
      </c>
      <c r="L76" t="str" cm="1">
        <f t="array" ref="L76">DEC2HEX(_xlfn.XLOOKUP(D76,_xlfn.ANCHORARRAY($U$3),$U$11:$Y$11)+HEX2DEC(G76),8)</f>
        <v>006DD180</v>
      </c>
      <c r="M76" t="str">
        <f t="shared" si="16"/>
        <v/>
      </c>
      <c r="N76" t="str">
        <f t="shared" si="17"/>
        <v>006DD180</v>
      </c>
    </row>
    <row r="77" spans="1:14">
      <c r="A77" t="str">
        <f t="shared" si="20"/>
        <v>00123EF8</v>
      </c>
      <c r="B77" t="str">
        <f t="shared" si="18"/>
        <v>0000000-0</v>
      </c>
      <c r="C77" t="str">
        <f t="shared" si="21"/>
        <v/>
      </c>
      <c r="D77">
        <f t="shared" si="19"/>
        <v>0</v>
      </c>
      <c r="E77" t="str">
        <f t="shared" si="22"/>
        <v/>
      </c>
      <c r="F77" t="str">
        <f t="shared" si="23"/>
        <v/>
      </c>
      <c r="G77" t="str">
        <f t="shared" si="24"/>
        <v/>
      </c>
      <c r="I77" t="str" cm="1">
        <f t="array" ref="I77">DEC2HEX(_xlfn.XLOOKUP(VALUE(RIGHT(B77,1)),_xlfn.ANCHORARRAY($U$3),_xlfn.ANCHORARRAY($U$4))+HEX2DEC(LEFT(B77,7)),8)</f>
        <v>00000180</v>
      </c>
      <c r="J77" t="str" cm="1">
        <f t="array" ref="J77">DEC2HEX(_xlfn.XLOOKUP(D77,_xlfn.ANCHORARRAY($U$3),$U$4:$Y$4)+HEX2DEC(G77),8)</f>
        <v>00000180</v>
      </c>
      <c r="L77" t="str" cm="1">
        <f t="array" ref="L77">DEC2HEX(_xlfn.XLOOKUP(D77,_xlfn.ANCHORARRAY($U$3),$U$11:$Y$11)+HEX2DEC(G77),8)</f>
        <v>006DD180</v>
      </c>
      <c r="M77" t="str">
        <f t="shared" si="16"/>
        <v/>
      </c>
      <c r="N77" t="str">
        <f t="shared" si="17"/>
        <v>006DD180</v>
      </c>
    </row>
    <row r="78" spans="1:14">
      <c r="A78" t="str">
        <f t="shared" si="20"/>
        <v>00123F04</v>
      </c>
      <c r="B78" t="str">
        <f t="shared" si="18"/>
        <v>0000000-0</v>
      </c>
      <c r="C78" t="str">
        <f t="shared" si="21"/>
        <v/>
      </c>
      <c r="D78">
        <f t="shared" si="19"/>
        <v>0</v>
      </c>
      <c r="E78" t="str">
        <f t="shared" si="22"/>
        <v/>
      </c>
      <c r="F78" t="str">
        <f t="shared" si="23"/>
        <v/>
      </c>
      <c r="G78" t="str">
        <f t="shared" si="24"/>
        <v/>
      </c>
      <c r="I78" t="str" cm="1">
        <f t="array" ref="I78">DEC2HEX(_xlfn.XLOOKUP(VALUE(RIGHT(B78,1)),_xlfn.ANCHORARRAY($U$3),_xlfn.ANCHORARRAY($U$4))+HEX2DEC(LEFT(B78,7)),8)</f>
        <v>00000180</v>
      </c>
      <c r="J78" t="str" cm="1">
        <f t="array" ref="J78">DEC2HEX(_xlfn.XLOOKUP(D78,_xlfn.ANCHORARRAY($U$3),$U$4:$Y$4)+HEX2DEC(G78),8)</f>
        <v>00000180</v>
      </c>
      <c r="L78" t="str" cm="1">
        <f t="array" ref="L78">DEC2HEX(_xlfn.XLOOKUP(D78,_xlfn.ANCHORARRAY($U$3),$U$11:$Y$11)+HEX2DEC(G78),8)</f>
        <v>006DD180</v>
      </c>
      <c r="M78" t="str">
        <f t="shared" si="16"/>
        <v/>
      </c>
      <c r="N78" t="str">
        <f t="shared" si="17"/>
        <v>006DD180</v>
      </c>
    </row>
    <row r="79" spans="1:14">
      <c r="A79" t="str">
        <f t="shared" si="20"/>
        <v>00123F10</v>
      </c>
      <c r="B79" t="str">
        <f t="shared" si="18"/>
        <v>0000000-0</v>
      </c>
      <c r="C79" t="str">
        <f t="shared" si="21"/>
        <v/>
      </c>
      <c r="D79">
        <f t="shared" si="19"/>
        <v>0</v>
      </c>
      <c r="E79" t="str">
        <f t="shared" si="22"/>
        <v/>
      </c>
      <c r="F79" t="str">
        <f t="shared" si="23"/>
        <v/>
      </c>
      <c r="G79" t="str">
        <f t="shared" si="24"/>
        <v/>
      </c>
      <c r="I79" t="str" cm="1">
        <f t="array" ref="I79">DEC2HEX(_xlfn.XLOOKUP(VALUE(RIGHT(B79,1)),_xlfn.ANCHORARRAY($U$3),_xlfn.ANCHORARRAY($U$4))+HEX2DEC(LEFT(B79,7)),8)</f>
        <v>00000180</v>
      </c>
      <c r="J79" t="str" cm="1">
        <f t="array" ref="J79">DEC2HEX(_xlfn.XLOOKUP(D79,_xlfn.ANCHORARRAY($U$3),$U$4:$Y$4)+HEX2DEC(G79),8)</f>
        <v>00000180</v>
      </c>
      <c r="L79" t="str" cm="1">
        <f t="array" ref="L79">DEC2HEX(_xlfn.XLOOKUP(D79,_xlfn.ANCHORARRAY($U$3),$U$11:$Y$11)+HEX2DEC(G79),8)</f>
        <v>006DD180</v>
      </c>
      <c r="M79" t="str">
        <f t="shared" si="16"/>
        <v/>
      </c>
      <c r="N79" t="str">
        <f t="shared" si="17"/>
        <v>006DD180</v>
      </c>
    </row>
    <row r="80" spans="1:14">
      <c r="A80" t="str">
        <f t="shared" si="20"/>
        <v>00123F1C</v>
      </c>
      <c r="B80" t="str">
        <f t="shared" si="18"/>
        <v>0000000-0</v>
      </c>
      <c r="C80" t="str">
        <f t="shared" si="21"/>
        <v/>
      </c>
      <c r="D80">
        <f t="shared" si="19"/>
        <v>0</v>
      </c>
      <c r="E80" t="str">
        <f t="shared" si="22"/>
        <v/>
      </c>
      <c r="F80" t="str">
        <f t="shared" si="23"/>
        <v/>
      </c>
      <c r="G80" t="str">
        <f t="shared" si="24"/>
        <v/>
      </c>
      <c r="I80" t="str" cm="1">
        <f t="array" ref="I80">DEC2HEX(_xlfn.XLOOKUP(VALUE(RIGHT(B80,1)),_xlfn.ANCHORARRAY($U$3),_xlfn.ANCHORARRAY($U$4))+HEX2DEC(LEFT(B80,7)),8)</f>
        <v>00000180</v>
      </c>
      <c r="J80" t="str" cm="1">
        <f t="array" ref="J80">DEC2HEX(_xlfn.XLOOKUP(D80,_xlfn.ANCHORARRAY($U$3),$U$4:$Y$4)+HEX2DEC(G80),8)</f>
        <v>00000180</v>
      </c>
      <c r="L80" t="str" cm="1">
        <f t="array" ref="L80">DEC2HEX(_xlfn.XLOOKUP(D80,_xlfn.ANCHORARRAY($U$3),$U$11:$Y$11)+HEX2DEC(G80),8)</f>
        <v>006DD180</v>
      </c>
      <c r="M80" t="str">
        <f t="shared" si="16"/>
        <v/>
      </c>
      <c r="N80" t="str">
        <f t="shared" si="17"/>
        <v>006DD180</v>
      </c>
    </row>
    <row r="81" spans="1:14">
      <c r="A81" t="str">
        <f t="shared" si="20"/>
        <v>00123F28</v>
      </c>
      <c r="B81" t="str">
        <f t="shared" si="18"/>
        <v>0000000-0</v>
      </c>
      <c r="C81" t="str">
        <f t="shared" si="21"/>
        <v/>
      </c>
      <c r="D81">
        <f t="shared" si="19"/>
        <v>0</v>
      </c>
      <c r="E81" t="str">
        <f t="shared" si="22"/>
        <v/>
      </c>
      <c r="F81" t="str">
        <f t="shared" si="23"/>
        <v/>
      </c>
      <c r="G81" t="str">
        <f t="shared" si="24"/>
        <v/>
      </c>
      <c r="I81" t="str" cm="1">
        <f t="array" ref="I81">DEC2HEX(_xlfn.XLOOKUP(VALUE(RIGHT(B81,1)),_xlfn.ANCHORARRAY($U$3),_xlfn.ANCHORARRAY($U$4))+HEX2DEC(LEFT(B81,7)),8)</f>
        <v>00000180</v>
      </c>
      <c r="J81" t="str" cm="1">
        <f t="array" ref="J81">DEC2HEX(_xlfn.XLOOKUP(D81,_xlfn.ANCHORARRAY($U$3),$U$4:$Y$4)+HEX2DEC(G81),8)</f>
        <v>00000180</v>
      </c>
      <c r="L81" t="str" cm="1">
        <f t="array" ref="L81">DEC2HEX(_xlfn.XLOOKUP(D81,_xlfn.ANCHORARRAY($U$3),$U$11:$Y$11)+HEX2DEC(G81),8)</f>
        <v>006DD180</v>
      </c>
      <c r="M81" t="str">
        <f t="shared" si="16"/>
        <v/>
      </c>
      <c r="N81" t="str">
        <f t="shared" si="17"/>
        <v>006DD180</v>
      </c>
    </row>
    <row r="82" spans="1:14">
      <c r="A82" t="str">
        <f t="shared" si="20"/>
        <v>00123F34</v>
      </c>
      <c r="B82" t="str">
        <f t="shared" si="18"/>
        <v>0000000-0</v>
      </c>
      <c r="C82" t="str">
        <f t="shared" si="21"/>
        <v/>
      </c>
      <c r="D82">
        <f t="shared" si="19"/>
        <v>0</v>
      </c>
      <c r="E82" t="str">
        <f t="shared" si="22"/>
        <v/>
      </c>
      <c r="F82" t="str">
        <f t="shared" si="23"/>
        <v/>
      </c>
      <c r="G82" t="str">
        <f t="shared" si="24"/>
        <v/>
      </c>
      <c r="I82" t="str" cm="1">
        <f t="array" ref="I82">DEC2HEX(_xlfn.XLOOKUP(VALUE(RIGHT(B82,1)),_xlfn.ANCHORARRAY($U$3),_xlfn.ANCHORARRAY($U$4))+HEX2DEC(LEFT(B82,7)),8)</f>
        <v>00000180</v>
      </c>
      <c r="J82" t="str" cm="1">
        <f t="array" ref="J82">DEC2HEX(_xlfn.XLOOKUP(D82,_xlfn.ANCHORARRAY($U$3),$U$4:$Y$4)+HEX2DEC(G82),8)</f>
        <v>00000180</v>
      </c>
      <c r="L82" t="str" cm="1">
        <f t="array" ref="L82">DEC2HEX(_xlfn.XLOOKUP(D82,_xlfn.ANCHORARRAY($U$3),$U$11:$Y$11)+HEX2DEC(G82),8)</f>
        <v>006DD180</v>
      </c>
      <c r="M82" t="str">
        <f t="shared" si="16"/>
        <v/>
      </c>
      <c r="N82" t="str">
        <f t="shared" si="17"/>
        <v>006DD180</v>
      </c>
    </row>
    <row r="83" spans="1:14">
      <c r="A83" t="str">
        <f t="shared" si="20"/>
        <v>00123F40</v>
      </c>
      <c r="B83" t="str">
        <f t="shared" si="18"/>
        <v>0000000-0</v>
      </c>
      <c r="C83" t="str">
        <f t="shared" si="21"/>
        <v/>
      </c>
      <c r="D83">
        <f t="shared" si="19"/>
        <v>0</v>
      </c>
      <c r="E83" t="str">
        <f t="shared" si="22"/>
        <v/>
      </c>
      <c r="F83" t="str">
        <f t="shared" si="23"/>
        <v/>
      </c>
      <c r="G83" t="str">
        <f t="shared" si="24"/>
        <v/>
      </c>
      <c r="I83" t="str" cm="1">
        <f t="array" ref="I83">DEC2HEX(_xlfn.XLOOKUP(VALUE(RIGHT(B83,1)),_xlfn.ANCHORARRAY($U$3),_xlfn.ANCHORARRAY($U$4))+HEX2DEC(LEFT(B83,7)),8)</f>
        <v>00000180</v>
      </c>
      <c r="J83" t="str" cm="1">
        <f t="array" ref="J83">DEC2HEX(_xlfn.XLOOKUP(D83,_xlfn.ANCHORARRAY($U$3),$U$4:$Y$4)+HEX2DEC(G83),8)</f>
        <v>00000180</v>
      </c>
      <c r="L83" t="str" cm="1">
        <f t="array" ref="L83">DEC2HEX(_xlfn.XLOOKUP(D83,_xlfn.ANCHORARRAY($U$3),$U$11:$Y$11)+HEX2DEC(G83),8)</f>
        <v>006DD180</v>
      </c>
      <c r="M83" t="str">
        <f t="shared" si="16"/>
        <v/>
      </c>
      <c r="N83" t="str">
        <f t="shared" si="17"/>
        <v>006DD180</v>
      </c>
    </row>
    <row r="84" spans="1:14">
      <c r="A84" t="str">
        <f t="shared" si="20"/>
        <v>00123F4C</v>
      </c>
      <c r="B84" t="str">
        <f t="shared" si="18"/>
        <v>0000000-0</v>
      </c>
      <c r="C84" t="str">
        <f t="shared" si="21"/>
        <v/>
      </c>
      <c r="D84">
        <f t="shared" si="19"/>
        <v>0</v>
      </c>
      <c r="E84" t="str">
        <f t="shared" si="22"/>
        <v/>
      </c>
      <c r="F84" t="str">
        <f t="shared" si="23"/>
        <v/>
      </c>
      <c r="G84" t="str">
        <f t="shared" si="24"/>
        <v/>
      </c>
      <c r="I84" t="str" cm="1">
        <f t="array" ref="I84">DEC2HEX(_xlfn.XLOOKUP(VALUE(RIGHT(B84,1)),_xlfn.ANCHORARRAY($U$3),_xlfn.ANCHORARRAY($U$4))+HEX2DEC(LEFT(B84,7)),8)</f>
        <v>00000180</v>
      </c>
      <c r="J84" t="str" cm="1">
        <f t="array" ref="J84">DEC2HEX(_xlfn.XLOOKUP(D84,_xlfn.ANCHORARRAY($U$3),$U$4:$Y$4)+HEX2DEC(G84),8)</f>
        <v>00000180</v>
      </c>
      <c r="L84" t="str" cm="1">
        <f t="array" ref="L84">DEC2HEX(_xlfn.XLOOKUP(D84,_xlfn.ANCHORARRAY($U$3),$U$11:$Y$11)+HEX2DEC(G84),8)</f>
        <v>006DD180</v>
      </c>
      <c r="M84" t="str">
        <f t="shared" si="16"/>
        <v/>
      </c>
      <c r="N84" t="str">
        <f t="shared" si="17"/>
        <v>006DD180</v>
      </c>
    </row>
    <row r="85" spans="1:14">
      <c r="A85" t="str">
        <f t="shared" si="20"/>
        <v>00123F58</v>
      </c>
      <c r="B85" t="str">
        <f t="shared" si="18"/>
        <v>0000000-0</v>
      </c>
      <c r="C85" t="str">
        <f t="shared" si="21"/>
        <v/>
      </c>
      <c r="D85">
        <f t="shared" si="19"/>
        <v>0</v>
      </c>
      <c r="E85" t="str">
        <f t="shared" si="22"/>
        <v/>
      </c>
      <c r="F85" t="str">
        <f t="shared" si="23"/>
        <v/>
      </c>
      <c r="G85" t="str">
        <f t="shared" si="24"/>
        <v/>
      </c>
      <c r="I85" t="str" cm="1">
        <f t="array" ref="I85">DEC2HEX(_xlfn.XLOOKUP(VALUE(RIGHT(B85,1)),_xlfn.ANCHORARRAY($U$3),_xlfn.ANCHORARRAY($U$4))+HEX2DEC(LEFT(B85,7)),8)</f>
        <v>00000180</v>
      </c>
      <c r="J85" t="str" cm="1">
        <f t="array" ref="J85">DEC2HEX(_xlfn.XLOOKUP(D85,_xlfn.ANCHORARRAY($U$3),$U$4:$Y$4)+HEX2DEC(G85),8)</f>
        <v>00000180</v>
      </c>
      <c r="L85" t="str" cm="1">
        <f t="array" ref="L85">DEC2HEX(_xlfn.XLOOKUP(D85,_xlfn.ANCHORARRAY($U$3),$U$11:$Y$11)+HEX2DEC(G85),8)</f>
        <v>006DD180</v>
      </c>
      <c r="M85" t="str">
        <f t="shared" si="16"/>
        <v/>
      </c>
      <c r="N85" t="str">
        <f t="shared" si="17"/>
        <v>006DD180</v>
      </c>
    </row>
    <row r="86" spans="1:14">
      <c r="A86" t="str">
        <f t="shared" si="20"/>
        <v>00123F64</v>
      </c>
      <c r="B86" t="str">
        <f t="shared" si="18"/>
        <v>0000000-0</v>
      </c>
      <c r="C86" t="str">
        <f t="shared" si="21"/>
        <v/>
      </c>
      <c r="D86">
        <f t="shared" si="19"/>
        <v>0</v>
      </c>
      <c r="E86" t="str">
        <f t="shared" si="22"/>
        <v/>
      </c>
      <c r="F86" t="str">
        <f t="shared" si="23"/>
        <v/>
      </c>
      <c r="G86" t="str">
        <f t="shared" si="24"/>
        <v/>
      </c>
      <c r="I86" t="str" cm="1">
        <f t="array" ref="I86">DEC2HEX(_xlfn.XLOOKUP(VALUE(RIGHT(B86,1)),_xlfn.ANCHORARRAY($U$3),_xlfn.ANCHORARRAY($U$4))+HEX2DEC(LEFT(B86,7)),8)</f>
        <v>00000180</v>
      </c>
      <c r="J86" t="str" cm="1">
        <f t="array" ref="J86">DEC2HEX(_xlfn.XLOOKUP(D86,_xlfn.ANCHORARRAY($U$3),$U$4:$Y$4)+HEX2DEC(G86),8)</f>
        <v>00000180</v>
      </c>
      <c r="L86" t="str" cm="1">
        <f t="array" ref="L86">DEC2HEX(_xlfn.XLOOKUP(D86,_xlfn.ANCHORARRAY($U$3),$U$11:$Y$11)+HEX2DEC(G86),8)</f>
        <v>006DD180</v>
      </c>
      <c r="M86" t="str">
        <f t="shared" si="16"/>
        <v/>
      </c>
      <c r="N86" t="str">
        <f t="shared" si="17"/>
        <v>006DD180</v>
      </c>
    </row>
    <row r="87" spans="1:14">
      <c r="A87" t="str">
        <f t="shared" si="20"/>
        <v>00123F70</v>
      </c>
      <c r="B87" t="str">
        <f t="shared" si="18"/>
        <v>0000000-0</v>
      </c>
      <c r="C87" t="str">
        <f t="shared" si="21"/>
        <v/>
      </c>
      <c r="D87">
        <f t="shared" si="19"/>
        <v>0</v>
      </c>
      <c r="E87" t="str">
        <f t="shared" si="22"/>
        <v/>
      </c>
      <c r="F87" t="str">
        <f t="shared" si="23"/>
        <v/>
      </c>
      <c r="G87" t="str">
        <f t="shared" si="24"/>
        <v/>
      </c>
      <c r="I87" t="str" cm="1">
        <f t="array" ref="I87">DEC2HEX(_xlfn.XLOOKUP(VALUE(RIGHT(B87,1)),_xlfn.ANCHORARRAY($U$3),_xlfn.ANCHORARRAY($U$4))+HEX2DEC(LEFT(B87,7)),8)</f>
        <v>00000180</v>
      </c>
      <c r="J87" t="str" cm="1">
        <f t="array" ref="J87">DEC2HEX(_xlfn.XLOOKUP(D87,_xlfn.ANCHORARRAY($U$3),$U$4:$Y$4)+HEX2DEC(G87),8)</f>
        <v>00000180</v>
      </c>
      <c r="L87" t="str" cm="1">
        <f t="array" ref="L87">DEC2HEX(_xlfn.XLOOKUP(D87,_xlfn.ANCHORARRAY($U$3),$U$11:$Y$11)+HEX2DEC(G87),8)</f>
        <v>006DD180</v>
      </c>
      <c r="M87" t="str">
        <f t="shared" si="16"/>
        <v/>
      </c>
      <c r="N87" t="str">
        <f t="shared" si="17"/>
        <v>006DD180</v>
      </c>
    </row>
    <row r="88" spans="1:14">
      <c r="A88" t="str">
        <f t="shared" si="20"/>
        <v>00123F7C</v>
      </c>
      <c r="B88" t="str">
        <f t="shared" si="18"/>
        <v>0000000-0</v>
      </c>
      <c r="C88" t="str">
        <f t="shared" si="21"/>
        <v/>
      </c>
      <c r="D88">
        <f t="shared" si="19"/>
        <v>0</v>
      </c>
      <c r="E88" t="str">
        <f t="shared" si="22"/>
        <v/>
      </c>
      <c r="F88" t="str">
        <f t="shared" si="23"/>
        <v/>
      </c>
      <c r="G88" t="str">
        <f t="shared" si="24"/>
        <v/>
      </c>
      <c r="I88" t="str" cm="1">
        <f t="array" ref="I88">DEC2HEX(_xlfn.XLOOKUP(VALUE(RIGHT(B88,1)),_xlfn.ANCHORARRAY($U$3),_xlfn.ANCHORARRAY($U$4))+HEX2DEC(LEFT(B88,7)),8)</f>
        <v>00000180</v>
      </c>
      <c r="J88" t="str" cm="1">
        <f t="array" ref="J88">DEC2HEX(_xlfn.XLOOKUP(D88,_xlfn.ANCHORARRAY($U$3),$U$4:$Y$4)+HEX2DEC(G88),8)</f>
        <v>00000180</v>
      </c>
      <c r="L88" t="str" cm="1">
        <f t="array" ref="L88">DEC2HEX(_xlfn.XLOOKUP(D88,_xlfn.ANCHORARRAY($U$3),$U$11:$Y$11)+HEX2DEC(G88),8)</f>
        <v>006DD180</v>
      </c>
      <c r="M88" t="str">
        <f t="shared" si="16"/>
        <v/>
      </c>
      <c r="N88" t="str">
        <f t="shared" si="17"/>
        <v>006DD180</v>
      </c>
    </row>
    <row r="89" spans="1:14">
      <c r="A89" t="str">
        <f t="shared" si="20"/>
        <v>00123F88</v>
      </c>
      <c r="B89" t="str">
        <f t="shared" si="18"/>
        <v>0000000-0</v>
      </c>
      <c r="C89" t="str">
        <f t="shared" si="21"/>
        <v/>
      </c>
      <c r="D89">
        <f t="shared" si="19"/>
        <v>0</v>
      </c>
      <c r="E89" t="str">
        <f t="shared" si="22"/>
        <v/>
      </c>
      <c r="F89" t="str">
        <f t="shared" si="23"/>
        <v/>
      </c>
      <c r="G89" t="str">
        <f t="shared" si="24"/>
        <v/>
      </c>
      <c r="I89" t="str" cm="1">
        <f t="array" ref="I89">DEC2HEX(_xlfn.XLOOKUP(VALUE(RIGHT(B89,1)),_xlfn.ANCHORARRAY($U$3),_xlfn.ANCHORARRAY($U$4))+HEX2DEC(LEFT(B89,7)),8)</f>
        <v>00000180</v>
      </c>
      <c r="J89" t="str" cm="1">
        <f t="array" ref="J89">DEC2HEX(_xlfn.XLOOKUP(D89,_xlfn.ANCHORARRAY($U$3),$U$4:$Y$4)+HEX2DEC(G89),8)</f>
        <v>00000180</v>
      </c>
      <c r="L89" t="str" cm="1">
        <f t="array" ref="L89">DEC2HEX(_xlfn.XLOOKUP(D89,_xlfn.ANCHORARRAY($U$3),$U$11:$Y$11)+HEX2DEC(G89),8)</f>
        <v>006DD180</v>
      </c>
      <c r="M89" t="str">
        <f t="shared" si="16"/>
        <v/>
      </c>
      <c r="N89" t="str">
        <f t="shared" si="17"/>
        <v>006DD180</v>
      </c>
    </row>
    <row r="90" spans="1:14">
      <c r="A90" t="str">
        <f t="shared" si="20"/>
        <v>00123F94</v>
      </c>
      <c r="B90" t="str">
        <f t="shared" si="18"/>
        <v>0000000-0</v>
      </c>
      <c r="C90" t="str">
        <f t="shared" si="21"/>
        <v/>
      </c>
      <c r="D90">
        <f t="shared" si="19"/>
        <v>0</v>
      </c>
      <c r="E90" t="str">
        <f t="shared" si="22"/>
        <v/>
      </c>
      <c r="F90" t="str">
        <f t="shared" si="23"/>
        <v/>
      </c>
      <c r="G90" t="str">
        <f t="shared" si="24"/>
        <v/>
      </c>
      <c r="I90" t="str" cm="1">
        <f t="array" ref="I90">DEC2HEX(_xlfn.XLOOKUP(VALUE(RIGHT(B90,1)),_xlfn.ANCHORARRAY($U$3),_xlfn.ANCHORARRAY($U$4))+HEX2DEC(LEFT(B90,7)),8)</f>
        <v>00000180</v>
      </c>
      <c r="J90" t="str" cm="1">
        <f t="array" ref="J90">DEC2HEX(_xlfn.XLOOKUP(D90,_xlfn.ANCHORARRAY($U$3),$U$4:$Y$4)+HEX2DEC(G90),8)</f>
        <v>00000180</v>
      </c>
      <c r="L90" t="str" cm="1">
        <f t="array" ref="L90">DEC2HEX(_xlfn.XLOOKUP(D90,_xlfn.ANCHORARRAY($U$3),$U$11:$Y$11)+HEX2DEC(G90),8)</f>
        <v>006DD180</v>
      </c>
      <c r="M90" t="str">
        <f t="shared" si="16"/>
        <v/>
      </c>
      <c r="N90" t="str">
        <f t="shared" si="17"/>
        <v>006DD180</v>
      </c>
    </row>
    <row r="91" spans="1:14">
      <c r="A91" t="str">
        <f t="shared" si="20"/>
        <v>00123FA0</v>
      </c>
      <c r="B91" t="str">
        <f t="shared" si="18"/>
        <v>0000000-0</v>
      </c>
      <c r="C91" t="str">
        <f t="shared" si="21"/>
        <v/>
      </c>
      <c r="D91">
        <f t="shared" si="19"/>
        <v>0</v>
      </c>
      <c r="E91" t="str">
        <f t="shared" si="22"/>
        <v/>
      </c>
      <c r="F91" t="str">
        <f t="shared" si="23"/>
        <v/>
      </c>
      <c r="G91" t="str">
        <f t="shared" si="24"/>
        <v/>
      </c>
      <c r="I91" t="str" cm="1">
        <f t="array" ref="I91">DEC2HEX(_xlfn.XLOOKUP(VALUE(RIGHT(B91,1)),_xlfn.ANCHORARRAY($U$3),_xlfn.ANCHORARRAY($U$4))+HEX2DEC(LEFT(B91,7)),8)</f>
        <v>00000180</v>
      </c>
      <c r="J91" t="str" cm="1">
        <f t="array" ref="J91">DEC2HEX(_xlfn.XLOOKUP(D91,_xlfn.ANCHORARRAY($U$3),$U$4:$Y$4)+HEX2DEC(G91),8)</f>
        <v>00000180</v>
      </c>
      <c r="L91" t="str" cm="1">
        <f t="array" ref="L91">DEC2HEX(_xlfn.XLOOKUP(D91,_xlfn.ANCHORARRAY($U$3),$U$11:$Y$11)+HEX2DEC(G91),8)</f>
        <v>006DD180</v>
      </c>
      <c r="M91" t="str">
        <f t="shared" si="16"/>
        <v/>
      </c>
      <c r="N91" t="str">
        <f t="shared" si="17"/>
        <v>006DD180</v>
      </c>
    </row>
    <row r="92" spans="1:14">
      <c r="A92" t="str">
        <f t="shared" si="20"/>
        <v>00123FAC</v>
      </c>
      <c r="B92" t="str">
        <f t="shared" si="18"/>
        <v>0000000-0</v>
      </c>
      <c r="C92" t="str">
        <f t="shared" si="21"/>
        <v/>
      </c>
      <c r="D92">
        <f t="shared" si="19"/>
        <v>0</v>
      </c>
      <c r="E92" t="str">
        <f t="shared" si="22"/>
        <v/>
      </c>
      <c r="F92" t="str">
        <f t="shared" si="23"/>
        <v/>
      </c>
      <c r="G92" t="str">
        <f t="shared" si="24"/>
        <v/>
      </c>
      <c r="I92" t="str" cm="1">
        <f t="array" ref="I92">DEC2HEX(_xlfn.XLOOKUP(VALUE(RIGHT(B92,1)),_xlfn.ANCHORARRAY($U$3),_xlfn.ANCHORARRAY($U$4))+HEX2DEC(LEFT(B92,7)),8)</f>
        <v>00000180</v>
      </c>
      <c r="J92" t="str" cm="1">
        <f t="array" ref="J92">DEC2HEX(_xlfn.XLOOKUP(D92,_xlfn.ANCHORARRAY($U$3),$U$4:$Y$4)+HEX2DEC(G92),8)</f>
        <v>00000180</v>
      </c>
      <c r="L92" t="str" cm="1">
        <f t="array" ref="L92">DEC2HEX(_xlfn.XLOOKUP(D92,_xlfn.ANCHORARRAY($U$3),$U$11:$Y$11)+HEX2DEC(G92),8)</f>
        <v>006DD180</v>
      </c>
      <c r="M92" t="str">
        <f t="shared" si="16"/>
        <v/>
      </c>
      <c r="N92" t="str">
        <f t="shared" si="17"/>
        <v>006DD180</v>
      </c>
    </row>
    <row r="93" spans="1:14">
      <c r="A93" t="str">
        <f t="shared" si="20"/>
        <v>00123FB8</v>
      </c>
      <c r="B93" t="str">
        <f t="shared" si="18"/>
        <v>0000000-0</v>
      </c>
      <c r="C93" t="str">
        <f t="shared" si="21"/>
        <v/>
      </c>
      <c r="D93">
        <f t="shared" si="19"/>
        <v>0</v>
      </c>
      <c r="E93" t="str">
        <f t="shared" si="22"/>
        <v/>
      </c>
      <c r="F93" t="str">
        <f t="shared" si="23"/>
        <v/>
      </c>
      <c r="G93" t="str">
        <f t="shared" si="24"/>
        <v/>
      </c>
      <c r="I93" t="str" cm="1">
        <f t="array" ref="I93">DEC2HEX(_xlfn.XLOOKUP(VALUE(RIGHT(B93,1)),_xlfn.ANCHORARRAY($U$3),_xlfn.ANCHORARRAY($U$4))+HEX2DEC(LEFT(B93,7)),8)</f>
        <v>00000180</v>
      </c>
      <c r="J93" t="str" cm="1">
        <f t="array" ref="J93">DEC2HEX(_xlfn.XLOOKUP(D93,_xlfn.ANCHORARRAY($U$3),$U$4:$Y$4)+HEX2DEC(G93),8)</f>
        <v>00000180</v>
      </c>
      <c r="L93" t="str" cm="1">
        <f t="array" ref="L93">DEC2HEX(_xlfn.XLOOKUP(D93,_xlfn.ANCHORARRAY($U$3),$U$11:$Y$11)+HEX2DEC(G93),8)</f>
        <v>006DD180</v>
      </c>
      <c r="M93" t="str">
        <f t="shared" si="16"/>
        <v/>
      </c>
      <c r="N93" t="str">
        <f t="shared" si="17"/>
        <v>006DD180</v>
      </c>
    </row>
    <row r="94" spans="1:14">
      <c r="A94" t="str">
        <f t="shared" si="20"/>
        <v>00123FC4</v>
      </c>
      <c r="B94" t="str">
        <f t="shared" si="18"/>
        <v>0000000-0</v>
      </c>
      <c r="C94" t="str">
        <f t="shared" si="21"/>
        <v/>
      </c>
      <c r="D94">
        <f t="shared" si="19"/>
        <v>0</v>
      </c>
      <c r="E94" t="str">
        <f t="shared" si="22"/>
        <v/>
      </c>
      <c r="F94" t="str">
        <f t="shared" si="23"/>
        <v/>
      </c>
      <c r="G94" t="str">
        <f t="shared" si="24"/>
        <v/>
      </c>
      <c r="I94" t="str" cm="1">
        <f t="array" ref="I94">DEC2HEX(_xlfn.XLOOKUP(VALUE(RIGHT(B94,1)),_xlfn.ANCHORARRAY($U$3),_xlfn.ANCHORARRAY($U$4))+HEX2DEC(LEFT(B94,7)),8)</f>
        <v>00000180</v>
      </c>
      <c r="J94" t="str" cm="1">
        <f t="array" ref="J94">DEC2HEX(_xlfn.XLOOKUP(D94,_xlfn.ANCHORARRAY($U$3),$U$4:$Y$4)+HEX2DEC(G94),8)</f>
        <v>00000180</v>
      </c>
      <c r="L94" t="str" cm="1">
        <f t="array" ref="L94">DEC2HEX(_xlfn.XLOOKUP(D94,_xlfn.ANCHORARRAY($U$3),$U$11:$Y$11)+HEX2DEC(G94),8)</f>
        <v>006DD180</v>
      </c>
      <c r="M94" t="str">
        <f t="shared" si="16"/>
        <v/>
      </c>
      <c r="N94" t="str">
        <f t="shared" si="17"/>
        <v>006DD180</v>
      </c>
    </row>
    <row r="95" spans="1:14">
      <c r="A95" t="str">
        <f t="shared" si="20"/>
        <v>00123FD0</v>
      </c>
      <c r="B95" t="str">
        <f t="shared" si="18"/>
        <v>0000000-0</v>
      </c>
      <c r="C95" t="str">
        <f t="shared" si="21"/>
        <v/>
      </c>
      <c r="D95">
        <f t="shared" si="19"/>
        <v>0</v>
      </c>
      <c r="E95" t="str">
        <f t="shared" si="22"/>
        <v/>
      </c>
      <c r="F95" t="str">
        <f t="shared" si="23"/>
        <v/>
      </c>
      <c r="G95" t="str">
        <f t="shared" si="24"/>
        <v/>
      </c>
      <c r="I95" t="str" cm="1">
        <f t="array" ref="I95">DEC2HEX(_xlfn.XLOOKUP(VALUE(RIGHT(B95,1)),_xlfn.ANCHORARRAY($U$3),_xlfn.ANCHORARRAY($U$4))+HEX2DEC(LEFT(B95,7)),8)</f>
        <v>00000180</v>
      </c>
      <c r="J95" t="str" cm="1">
        <f t="array" ref="J95">DEC2HEX(_xlfn.XLOOKUP(D95,_xlfn.ANCHORARRAY($U$3),$U$4:$Y$4)+HEX2DEC(G95),8)</f>
        <v>00000180</v>
      </c>
      <c r="L95" t="str" cm="1">
        <f t="array" ref="L95">DEC2HEX(_xlfn.XLOOKUP(D95,_xlfn.ANCHORARRAY($U$3),$U$11:$Y$11)+HEX2DEC(G95),8)</f>
        <v>006DD180</v>
      </c>
      <c r="M95" t="str">
        <f t="shared" si="16"/>
        <v/>
      </c>
      <c r="N95" t="str">
        <f t="shared" si="17"/>
        <v>006DD180</v>
      </c>
    </row>
    <row r="96" spans="1:14">
      <c r="A96" t="str">
        <f t="shared" si="20"/>
        <v>00123FDC</v>
      </c>
      <c r="B96" t="str">
        <f t="shared" si="18"/>
        <v>0000000-0</v>
      </c>
      <c r="C96" t="str">
        <f t="shared" si="21"/>
        <v/>
      </c>
      <c r="D96">
        <f t="shared" si="19"/>
        <v>0</v>
      </c>
      <c r="E96" t="str">
        <f t="shared" si="22"/>
        <v/>
      </c>
      <c r="F96" t="str">
        <f t="shared" si="23"/>
        <v/>
      </c>
      <c r="G96" t="str">
        <f t="shared" si="24"/>
        <v/>
      </c>
      <c r="I96" t="str" cm="1">
        <f t="array" ref="I96">DEC2HEX(_xlfn.XLOOKUP(VALUE(RIGHT(B96,1)),_xlfn.ANCHORARRAY($U$3),_xlfn.ANCHORARRAY($U$4))+HEX2DEC(LEFT(B96,7)),8)</f>
        <v>00000180</v>
      </c>
      <c r="J96" t="str" cm="1">
        <f t="array" ref="J96">DEC2HEX(_xlfn.XLOOKUP(D96,_xlfn.ANCHORARRAY($U$3),$U$4:$Y$4)+HEX2DEC(G96),8)</f>
        <v>00000180</v>
      </c>
      <c r="L96" t="str" cm="1">
        <f t="array" ref="L96">DEC2HEX(_xlfn.XLOOKUP(D96,_xlfn.ANCHORARRAY($U$3),$U$11:$Y$11)+HEX2DEC(G96),8)</f>
        <v>006DD180</v>
      </c>
      <c r="M96" t="str">
        <f t="shared" si="16"/>
        <v/>
      </c>
      <c r="N96" t="str">
        <f t="shared" si="17"/>
        <v>006DD180</v>
      </c>
    </row>
    <row r="97" spans="1:14">
      <c r="A97" t="str">
        <f t="shared" si="20"/>
        <v>00123FE8</v>
      </c>
      <c r="B97" t="str">
        <f t="shared" si="18"/>
        <v>0000000-0</v>
      </c>
      <c r="C97" t="str">
        <f t="shared" si="21"/>
        <v/>
      </c>
      <c r="D97">
        <f t="shared" si="19"/>
        <v>0</v>
      </c>
      <c r="E97" t="str">
        <f t="shared" si="22"/>
        <v/>
      </c>
      <c r="F97" t="str">
        <f t="shared" si="23"/>
        <v/>
      </c>
      <c r="G97" t="str">
        <f t="shared" si="24"/>
        <v/>
      </c>
      <c r="I97" t="str" cm="1">
        <f t="array" ref="I97">DEC2HEX(_xlfn.XLOOKUP(VALUE(RIGHT(B97,1)),_xlfn.ANCHORARRAY($U$3),_xlfn.ANCHORARRAY($U$4))+HEX2DEC(LEFT(B97,7)),8)</f>
        <v>00000180</v>
      </c>
      <c r="J97" t="str" cm="1">
        <f t="array" ref="J97">DEC2HEX(_xlfn.XLOOKUP(D97,_xlfn.ANCHORARRAY($U$3),$U$4:$Y$4)+HEX2DEC(G97),8)</f>
        <v>00000180</v>
      </c>
      <c r="L97" t="str" cm="1">
        <f t="array" ref="L97">DEC2HEX(_xlfn.XLOOKUP(D97,_xlfn.ANCHORARRAY($U$3),$U$11:$Y$11)+HEX2DEC(G97),8)</f>
        <v>006DD180</v>
      </c>
      <c r="M97" t="str">
        <f t="shared" si="16"/>
        <v/>
      </c>
      <c r="N97" t="str">
        <f t="shared" si="17"/>
        <v>006DD180</v>
      </c>
    </row>
    <row r="98" spans="1:14">
      <c r="A98" t="str">
        <f t="shared" si="20"/>
        <v>00123FF4</v>
      </c>
      <c r="B98" t="str">
        <f t="shared" si="18"/>
        <v>0000000-0</v>
      </c>
      <c r="C98" t="str">
        <f t="shared" si="21"/>
        <v/>
      </c>
      <c r="D98">
        <f t="shared" si="19"/>
        <v>0</v>
      </c>
      <c r="E98" t="str">
        <f t="shared" si="22"/>
        <v/>
      </c>
      <c r="F98" t="str">
        <f t="shared" si="23"/>
        <v/>
      </c>
      <c r="G98" t="str">
        <f t="shared" si="24"/>
        <v/>
      </c>
      <c r="I98" t="str" cm="1">
        <f t="array" ref="I98">DEC2HEX(_xlfn.XLOOKUP(VALUE(RIGHT(B98,1)),_xlfn.ANCHORARRAY($U$3),_xlfn.ANCHORARRAY($U$4))+HEX2DEC(LEFT(B98,7)),8)</f>
        <v>00000180</v>
      </c>
      <c r="J98" t="str" cm="1">
        <f t="array" ref="J98">DEC2HEX(_xlfn.XLOOKUP(D98,_xlfn.ANCHORARRAY($U$3),$U$4:$Y$4)+HEX2DEC(G98),8)</f>
        <v>00000180</v>
      </c>
      <c r="L98" t="str" cm="1">
        <f t="array" ref="L98">DEC2HEX(_xlfn.XLOOKUP(D98,_xlfn.ANCHORARRAY($U$3),$U$11:$Y$11)+HEX2DEC(G98),8)</f>
        <v>006DD180</v>
      </c>
      <c r="M98" t="str">
        <f t="shared" si="16"/>
        <v/>
      </c>
      <c r="N98" t="str">
        <f t="shared" si="17"/>
        <v>006DD180</v>
      </c>
    </row>
    <row r="99" spans="1:14">
      <c r="A99" t="str">
        <f t="shared" si="20"/>
        <v>00124000</v>
      </c>
      <c r="B99" t="str">
        <f t="shared" si="18"/>
        <v>0000000-0</v>
      </c>
      <c r="C99" t="str">
        <f t="shared" si="21"/>
        <v/>
      </c>
      <c r="D99">
        <f t="shared" si="19"/>
        <v>0</v>
      </c>
      <c r="E99" t="str">
        <f t="shared" si="22"/>
        <v/>
      </c>
      <c r="F99" t="str">
        <f t="shared" si="23"/>
        <v/>
      </c>
      <c r="G99" t="str">
        <f t="shared" si="24"/>
        <v/>
      </c>
      <c r="I99" t="str" cm="1">
        <f t="array" ref="I99">DEC2HEX(_xlfn.XLOOKUP(VALUE(RIGHT(B99,1)),_xlfn.ANCHORARRAY($U$3),_xlfn.ANCHORARRAY($U$4))+HEX2DEC(LEFT(B99,7)),8)</f>
        <v>00000180</v>
      </c>
      <c r="J99" t="str" cm="1">
        <f t="array" ref="J99">DEC2HEX(_xlfn.XLOOKUP(D99,_xlfn.ANCHORARRAY($U$3),$U$4:$Y$4)+HEX2DEC(G99),8)</f>
        <v>00000180</v>
      </c>
      <c r="L99" t="str" cm="1">
        <f t="array" ref="L99">DEC2HEX(_xlfn.XLOOKUP(D99,_xlfn.ANCHORARRAY($U$3),$U$11:$Y$11)+HEX2DEC(G99),8)</f>
        <v>006DD180</v>
      </c>
      <c r="M99" t="str">
        <f t="shared" si="16"/>
        <v/>
      </c>
      <c r="N99" t="str">
        <f t="shared" si="17"/>
        <v>006DD180</v>
      </c>
    </row>
    <row r="100" spans="1:14">
      <c r="A100" t="str">
        <f t="shared" si="20"/>
        <v>0012400C</v>
      </c>
      <c r="B100" t="str">
        <f t="shared" si="18"/>
        <v>0000000-0</v>
      </c>
      <c r="C100" t="str">
        <f t="shared" si="21"/>
        <v/>
      </c>
      <c r="D100">
        <f t="shared" si="19"/>
        <v>0</v>
      </c>
      <c r="E100" t="str">
        <f t="shared" si="22"/>
        <v/>
      </c>
      <c r="F100" t="str">
        <f t="shared" si="23"/>
        <v/>
      </c>
      <c r="G100" t="str">
        <f t="shared" si="24"/>
        <v/>
      </c>
      <c r="I100" t="str" cm="1">
        <f t="array" ref="I100">DEC2HEX(_xlfn.XLOOKUP(VALUE(RIGHT(B100,1)),_xlfn.ANCHORARRAY($U$3),_xlfn.ANCHORARRAY($U$4))+HEX2DEC(LEFT(B100,7)),8)</f>
        <v>00000180</v>
      </c>
      <c r="J100" t="str" cm="1">
        <f t="array" ref="J100">DEC2HEX(_xlfn.XLOOKUP(D100,_xlfn.ANCHORARRAY($U$3),$U$4:$Y$4)+HEX2DEC(G100),8)</f>
        <v>00000180</v>
      </c>
      <c r="L100" t="str" cm="1">
        <f t="array" ref="L100">DEC2HEX(_xlfn.XLOOKUP(D100,_xlfn.ANCHORARRAY($U$3),$U$11:$Y$11)+HEX2DEC(G100),8)</f>
        <v>006DD180</v>
      </c>
      <c r="M100" t="str">
        <f t="shared" si="16"/>
        <v/>
      </c>
      <c r="N100" t="str">
        <f t="shared" si="17"/>
        <v>006DD180</v>
      </c>
    </row>
    <row r="101" spans="1:14">
      <c r="A101" t="str">
        <f t="shared" si="20"/>
        <v>00124018</v>
      </c>
      <c r="B101" t="str">
        <f t="shared" si="18"/>
        <v>0000000-0</v>
      </c>
      <c r="C101" t="str">
        <f t="shared" si="21"/>
        <v/>
      </c>
      <c r="D101">
        <f t="shared" si="19"/>
        <v>0</v>
      </c>
      <c r="E101" t="str">
        <f t="shared" si="22"/>
        <v/>
      </c>
      <c r="F101" t="str">
        <f t="shared" si="23"/>
        <v/>
      </c>
      <c r="G101" t="str">
        <f t="shared" si="24"/>
        <v/>
      </c>
      <c r="I101" t="str" cm="1">
        <f t="array" ref="I101">DEC2HEX(_xlfn.XLOOKUP(VALUE(RIGHT(B101,1)),_xlfn.ANCHORARRAY($U$3),_xlfn.ANCHORARRAY($U$4))+HEX2DEC(LEFT(B101,7)),8)</f>
        <v>00000180</v>
      </c>
      <c r="J101" t="str" cm="1">
        <f t="array" ref="J101">DEC2HEX(_xlfn.XLOOKUP(D101,_xlfn.ANCHORARRAY($U$3),$U$4:$Y$4)+HEX2DEC(G101),8)</f>
        <v>00000180</v>
      </c>
      <c r="L101" t="str" cm="1">
        <f t="array" ref="L101">DEC2HEX(_xlfn.XLOOKUP(D101,_xlfn.ANCHORARRAY($U$3),$U$11:$Y$11)+HEX2DEC(G101),8)</f>
        <v>006DD180</v>
      </c>
      <c r="M101" t="str">
        <f t="shared" si="16"/>
        <v/>
      </c>
      <c r="N101" t="str">
        <f t="shared" si="17"/>
        <v>006DD180</v>
      </c>
    </row>
    <row r="102" spans="1:14">
      <c r="A102" t="str">
        <f t="shared" si="20"/>
        <v>00124024</v>
      </c>
      <c r="B102" t="str">
        <f t="shared" si="18"/>
        <v>0000000-0</v>
      </c>
      <c r="C102" t="str">
        <f t="shared" si="21"/>
        <v/>
      </c>
      <c r="D102">
        <f t="shared" si="19"/>
        <v>0</v>
      </c>
      <c r="E102" t="str">
        <f t="shared" si="22"/>
        <v/>
      </c>
      <c r="F102" t="str">
        <f t="shared" si="23"/>
        <v/>
      </c>
      <c r="G102" t="str">
        <f t="shared" si="24"/>
        <v/>
      </c>
      <c r="I102" t="str" cm="1">
        <f t="array" ref="I102">DEC2HEX(_xlfn.XLOOKUP(VALUE(RIGHT(B102,1)),_xlfn.ANCHORARRAY($U$3),_xlfn.ANCHORARRAY($U$4))+HEX2DEC(LEFT(B102,7)),8)</f>
        <v>00000180</v>
      </c>
      <c r="J102" t="str" cm="1">
        <f t="array" ref="J102">DEC2HEX(_xlfn.XLOOKUP(D102,_xlfn.ANCHORARRAY($U$3),$U$4:$Y$4)+HEX2DEC(G102),8)</f>
        <v>00000180</v>
      </c>
      <c r="L102" t="str" cm="1">
        <f t="array" ref="L102">DEC2HEX(_xlfn.XLOOKUP(D102,_xlfn.ANCHORARRAY($U$3),$U$11:$Y$11)+HEX2DEC(G102),8)</f>
        <v>006DD180</v>
      </c>
      <c r="M102" t="str">
        <f t="shared" si="16"/>
        <v/>
      </c>
      <c r="N102" t="str">
        <f t="shared" si="17"/>
        <v>006DD180</v>
      </c>
    </row>
    <row r="103" spans="1:14">
      <c r="A103" t="str">
        <f t="shared" si="20"/>
        <v>00124030</v>
      </c>
      <c r="B103" t="str">
        <f t="shared" si="18"/>
        <v>0000000-0</v>
      </c>
      <c r="C103" t="str">
        <f t="shared" si="21"/>
        <v/>
      </c>
      <c r="D103">
        <f t="shared" si="19"/>
        <v>0</v>
      </c>
      <c r="E103" t="str">
        <f t="shared" si="22"/>
        <v/>
      </c>
      <c r="F103" t="str">
        <f t="shared" si="23"/>
        <v/>
      </c>
      <c r="G103" t="str">
        <f t="shared" si="24"/>
        <v/>
      </c>
      <c r="I103" t="str" cm="1">
        <f t="array" ref="I103">DEC2HEX(_xlfn.XLOOKUP(VALUE(RIGHT(B103,1)),_xlfn.ANCHORARRAY($U$3),_xlfn.ANCHORARRAY($U$4))+HEX2DEC(LEFT(B103,7)),8)</f>
        <v>00000180</v>
      </c>
      <c r="J103" t="str" cm="1">
        <f t="array" ref="J103">DEC2HEX(_xlfn.XLOOKUP(D103,_xlfn.ANCHORARRAY($U$3),$U$4:$Y$4)+HEX2DEC(G103),8)</f>
        <v>00000180</v>
      </c>
      <c r="L103" t="str" cm="1">
        <f t="array" ref="L103">DEC2HEX(_xlfn.XLOOKUP(D103,_xlfn.ANCHORARRAY($U$3),$U$11:$Y$11)+HEX2DEC(G103),8)</f>
        <v>006DD180</v>
      </c>
      <c r="M103" t="str">
        <f t="shared" si="16"/>
        <v/>
      </c>
      <c r="N103" t="str">
        <f t="shared" si="17"/>
        <v>006DD180</v>
      </c>
    </row>
    <row r="104" spans="1:14">
      <c r="A104" t="str">
        <f t="shared" si="20"/>
        <v>0012403C</v>
      </c>
      <c r="B104" t="str">
        <f t="shared" si="18"/>
        <v>0000000-0</v>
      </c>
      <c r="C104" t="str">
        <f t="shared" si="21"/>
        <v/>
      </c>
      <c r="D104">
        <f t="shared" si="19"/>
        <v>0</v>
      </c>
      <c r="E104" t="str">
        <f t="shared" si="22"/>
        <v/>
      </c>
      <c r="F104" t="str">
        <f t="shared" si="23"/>
        <v/>
      </c>
      <c r="G104" t="str">
        <f t="shared" si="24"/>
        <v/>
      </c>
      <c r="I104" t="str" cm="1">
        <f t="array" ref="I104">DEC2HEX(_xlfn.XLOOKUP(VALUE(RIGHT(B104,1)),_xlfn.ANCHORARRAY($U$3),_xlfn.ANCHORARRAY($U$4))+HEX2DEC(LEFT(B104,7)),8)</f>
        <v>00000180</v>
      </c>
      <c r="J104" t="str" cm="1">
        <f t="array" ref="J104">DEC2HEX(_xlfn.XLOOKUP(D104,_xlfn.ANCHORARRAY($U$3),$U$4:$Y$4)+HEX2DEC(G104),8)</f>
        <v>00000180</v>
      </c>
      <c r="L104" t="str" cm="1">
        <f t="array" ref="L104">DEC2HEX(_xlfn.XLOOKUP(D104,_xlfn.ANCHORARRAY($U$3),$U$11:$Y$11)+HEX2DEC(G104),8)</f>
        <v>006DD180</v>
      </c>
      <c r="M104" t="str">
        <f t="shared" si="16"/>
        <v/>
      </c>
      <c r="N104" t="str">
        <f t="shared" si="17"/>
        <v>006DD180</v>
      </c>
    </row>
    <row r="105" spans="1:14">
      <c r="A105" t="str">
        <f t="shared" si="20"/>
        <v>00124048</v>
      </c>
      <c r="B105" t="str">
        <f t="shared" si="18"/>
        <v>0000000-0</v>
      </c>
      <c r="C105" t="str">
        <f t="shared" si="21"/>
        <v/>
      </c>
      <c r="D105">
        <f t="shared" si="19"/>
        <v>0</v>
      </c>
      <c r="E105" t="str">
        <f t="shared" si="22"/>
        <v/>
      </c>
      <c r="F105" t="str">
        <f t="shared" si="23"/>
        <v/>
      </c>
      <c r="G105" t="str">
        <f t="shared" si="24"/>
        <v/>
      </c>
      <c r="I105" t="str" cm="1">
        <f t="array" ref="I105">DEC2HEX(_xlfn.XLOOKUP(VALUE(RIGHT(B105,1)),_xlfn.ANCHORARRAY($U$3),_xlfn.ANCHORARRAY($U$4))+HEX2DEC(LEFT(B105,7)),8)</f>
        <v>00000180</v>
      </c>
      <c r="J105" t="str" cm="1">
        <f t="array" ref="J105">DEC2HEX(_xlfn.XLOOKUP(D105,_xlfn.ANCHORARRAY($U$3),$U$4:$Y$4)+HEX2DEC(G105),8)</f>
        <v>00000180</v>
      </c>
      <c r="L105" t="str" cm="1">
        <f t="array" ref="L105">DEC2HEX(_xlfn.XLOOKUP(D105,_xlfn.ANCHORARRAY($U$3),$U$11:$Y$11)+HEX2DEC(G105),8)</f>
        <v>006DD180</v>
      </c>
      <c r="M105" t="str">
        <f t="shared" si="16"/>
        <v/>
      </c>
      <c r="N105" t="str">
        <f t="shared" si="17"/>
        <v>006DD180</v>
      </c>
    </row>
    <row r="106" spans="1:14">
      <c r="A106" t="str">
        <f t="shared" si="20"/>
        <v>00124054</v>
      </c>
      <c r="B106" t="str">
        <f t="shared" si="18"/>
        <v>0000000-0</v>
      </c>
      <c r="C106" t="str">
        <f t="shared" si="21"/>
        <v/>
      </c>
      <c r="D106">
        <f t="shared" si="19"/>
        <v>0</v>
      </c>
      <c r="E106" t="str">
        <f t="shared" si="22"/>
        <v/>
      </c>
      <c r="F106" t="str">
        <f t="shared" si="23"/>
        <v/>
      </c>
      <c r="G106" t="str">
        <f t="shared" si="24"/>
        <v/>
      </c>
      <c r="I106" t="str" cm="1">
        <f t="array" ref="I106">DEC2HEX(_xlfn.XLOOKUP(VALUE(RIGHT(B106,1)),_xlfn.ANCHORARRAY($U$3),_xlfn.ANCHORARRAY($U$4))+HEX2DEC(LEFT(B106,7)),8)</f>
        <v>00000180</v>
      </c>
      <c r="J106" t="str" cm="1">
        <f t="array" ref="J106">DEC2HEX(_xlfn.XLOOKUP(D106,_xlfn.ANCHORARRAY($U$3),$U$4:$Y$4)+HEX2DEC(G106),8)</f>
        <v>00000180</v>
      </c>
      <c r="L106" t="str" cm="1">
        <f t="array" ref="L106">DEC2HEX(_xlfn.XLOOKUP(D106,_xlfn.ANCHORARRAY($U$3),$U$11:$Y$11)+HEX2DEC(G106),8)</f>
        <v>006DD180</v>
      </c>
      <c r="M106" t="str">
        <f t="shared" si="16"/>
        <v/>
      </c>
      <c r="N106" t="str">
        <f t="shared" si="17"/>
        <v>006DD180</v>
      </c>
    </row>
    <row r="107" spans="1:14">
      <c r="A107" t="str">
        <f t="shared" si="20"/>
        <v>00124060</v>
      </c>
      <c r="B107" t="str">
        <f t="shared" si="18"/>
        <v>0000000-0</v>
      </c>
      <c r="C107" t="str">
        <f t="shared" si="21"/>
        <v/>
      </c>
      <c r="D107">
        <f t="shared" si="19"/>
        <v>0</v>
      </c>
      <c r="E107" t="str">
        <f t="shared" si="22"/>
        <v/>
      </c>
      <c r="F107" t="str">
        <f t="shared" si="23"/>
        <v/>
      </c>
      <c r="G107" t="str">
        <f t="shared" si="24"/>
        <v/>
      </c>
      <c r="I107" t="str" cm="1">
        <f t="array" ref="I107">DEC2HEX(_xlfn.XLOOKUP(VALUE(RIGHT(B107,1)),_xlfn.ANCHORARRAY($U$3),_xlfn.ANCHORARRAY($U$4))+HEX2DEC(LEFT(B107,7)),8)</f>
        <v>00000180</v>
      </c>
      <c r="J107" t="str" cm="1">
        <f t="array" ref="J107">DEC2HEX(_xlfn.XLOOKUP(D107,_xlfn.ANCHORARRAY($U$3),$U$4:$Y$4)+HEX2DEC(G107),8)</f>
        <v>00000180</v>
      </c>
      <c r="L107" t="str" cm="1">
        <f t="array" ref="L107">DEC2HEX(_xlfn.XLOOKUP(D107,_xlfn.ANCHORARRAY($U$3),$U$11:$Y$11)+HEX2DEC(G107),8)</f>
        <v>006DD180</v>
      </c>
      <c r="M107" t="str">
        <f t="shared" si="16"/>
        <v/>
      </c>
      <c r="N107" t="str">
        <f t="shared" si="17"/>
        <v>006DD180</v>
      </c>
    </row>
    <row r="108" spans="1:14">
      <c r="A108" t="str">
        <f t="shared" si="20"/>
        <v>0012406C</v>
      </c>
      <c r="B108" t="str">
        <f t="shared" si="18"/>
        <v>0000000-0</v>
      </c>
      <c r="C108" t="str">
        <f t="shared" si="21"/>
        <v/>
      </c>
      <c r="D108">
        <f t="shared" si="19"/>
        <v>0</v>
      </c>
      <c r="E108" t="str">
        <f t="shared" si="22"/>
        <v/>
      </c>
      <c r="F108" t="str">
        <f t="shared" si="23"/>
        <v/>
      </c>
      <c r="G108" t="str">
        <f t="shared" si="24"/>
        <v/>
      </c>
      <c r="I108" t="str" cm="1">
        <f t="array" ref="I108">DEC2HEX(_xlfn.XLOOKUP(VALUE(RIGHT(B108,1)),_xlfn.ANCHORARRAY($U$3),_xlfn.ANCHORARRAY($U$4))+HEX2DEC(LEFT(B108,7)),8)</f>
        <v>00000180</v>
      </c>
      <c r="J108" t="str" cm="1">
        <f t="array" ref="J108">DEC2HEX(_xlfn.XLOOKUP(D108,_xlfn.ANCHORARRAY($U$3),$U$4:$Y$4)+HEX2DEC(G108),8)</f>
        <v>00000180</v>
      </c>
      <c r="L108" t="str" cm="1">
        <f t="array" ref="L108">DEC2HEX(_xlfn.XLOOKUP(D108,_xlfn.ANCHORARRAY($U$3),$U$11:$Y$11)+HEX2DEC(G108),8)</f>
        <v>006DD180</v>
      </c>
      <c r="M108" t="str">
        <f t="shared" si="16"/>
        <v/>
      </c>
      <c r="N108" t="str">
        <f t="shared" si="17"/>
        <v>006DD180</v>
      </c>
    </row>
    <row r="109" spans="1:14">
      <c r="A109" t="str">
        <f t="shared" si="20"/>
        <v>00124078</v>
      </c>
      <c r="B109" t="str">
        <f t="shared" si="18"/>
        <v>0000000-0</v>
      </c>
      <c r="C109" t="str">
        <f t="shared" si="21"/>
        <v/>
      </c>
      <c r="D109">
        <f t="shared" si="19"/>
        <v>0</v>
      </c>
      <c r="E109" t="str">
        <f t="shared" si="22"/>
        <v/>
      </c>
      <c r="F109" t="str">
        <f t="shared" si="23"/>
        <v/>
      </c>
      <c r="G109" t="str">
        <f t="shared" si="24"/>
        <v/>
      </c>
      <c r="I109" t="str" cm="1">
        <f t="array" ref="I109">DEC2HEX(_xlfn.XLOOKUP(VALUE(RIGHT(B109,1)),_xlfn.ANCHORARRAY($U$3),_xlfn.ANCHORARRAY($U$4))+HEX2DEC(LEFT(B109,7)),8)</f>
        <v>00000180</v>
      </c>
      <c r="J109" t="str" cm="1">
        <f t="array" ref="J109">DEC2HEX(_xlfn.XLOOKUP(D109,_xlfn.ANCHORARRAY($U$3),$U$4:$Y$4)+HEX2DEC(G109),8)</f>
        <v>00000180</v>
      </c>
      <c r="L109" t="str" cm="1">
        <f t="array" ref="L109">DEC2HEX(_xlfn.XLOOKUP(D109,_xlfn.ANCHORARRAY($U$3),$U$11:$Y$11)+HEX2DEC(G109),8)</f>
        <v>006DD180</v>
      </c>
      <c r="M109" t="str">
        <f t="shared" si="16"/>
        <v/>
      </c>
      <c r="N109" t="str">
        <f t="shared" si="17"/>
        <v>006DD180</v>
      </c>
    </row>
    <row r="110" spans="1:14">
      <c r="A110" t="str">
        <f t="shared" si="20"/>
        <v>00124084</v>
      </c>
      <c r="B110" t="str">
        <f t="shared" si="18"/>
        <v>0000000-0</v>
      </c>
      <c r="C110" t="str">
        <f t="shared" si="21"/>
        <v/>
      </c>
      <c r="D110">
        <f t="shared" si="19"/>
        <v>0</v>
      </c>
      <c r="E110" t="str">
        <f t="shared" si="22"/>
        <v/>
      </c>
      <c r="F110" t="str">
        <f t="shared" si="23"/>
        <v/>
      </c>
      <c r="G110" t="str">
        <f t="shared" si="24"/>
        <v/>
      </c>
      <c r="I110" t="str" cm="1">
        <f t="array" ref="I110">DEC2HEX(_xlfn.XLOOKUP(VALUE(RIGHT(B110,1)),_xlfn.ANCHORARRAY($U$3),_xlfn.ANCHORARRAY($U$4))+HEX2DEC(LEFT(B110,7)),8)</f>
        <v>00000180</v>
      </c>
      <c r="J110" t="str" cm="1">
        <f t="array" ref="J110">DEC2HEX(_xlfn.XLOOKUP(D110,_xlfn.ANCHORARRAY($U$3),$U$4:$Y$4)+HEX2DEC(G110),8)</f>
        <v>00000180</v>
      </c>
      <c r="L110" t="str" cm="1">
        <f t="array" ref="L110">DEC2HEX(_xlfn.XLOOKUP(D110,_xlfn.ANCHORARRAY($U$3),$U$11:$Y$11)+HEX2DEC(G110),8)</f>
        <v>006DD180</v>
      </c>
      <c r="M110" t="str">
        <f t="shared" si="16"/>
        <v/>
      </c>
      <c r="N110" t="str">
        <f t="shared" si="17"/>
        <v>006DD180</v>
      </c>
    </row>
    <row r="111" spans="1:14">
      <c r="A111" t="str">
        <f t="shared" si="20"/>
        <v>00124090</v>
      </c>
      <c r="B111" t="str">
        <f t="shared" si="18"/>
        <v>0000000-0</v>
      </c>
      <c r="C111" t="str">
        <f t="shared" si="21"/>
        <v/>
      </c>
      <c r="D111">
        <f t="shared" si="19"/>
        <v>0</v>
      </c>
      <c r="E111" t="str">
        <f t="shared" si="22"/>
        <v/>
      </c>
      <c r="F111" t="str">
        <f t="shared" si="23"/>
        <v/>
      </c>
      <c r="G111" t="str">
        <f t="shared" si="24"/>
        <v/>
      </c>
      <c r="I111" t="str" cm="1">
        <f t="array" ref="I111">DEC2HEX(_xlfn.XLOOKUP(VALUE(RIGHT(B111,1)),_xlfn.ANCHORARRAY($U$3),_xlfn.ANCHORARRAY($U$4))+HEX2DEC(LEFT(B111,7)),8)</f>
        <v>00000180</v>
      </c>
      <c r="J111" t="str" cm="1">
        <f t="array" ref="J111">DEC2HEX(_xlfn.XLOOKUP(D111,_xlfn.ANCHORARRAY($U$3),$U$4:$Y$4)+HEX2DEC(G111),8)</f>
        <v>00000180</v>
      </c>
      <c r="L111" t="str" cm="1">
        <f t="array" ref="L111">DEC2HEX(_xlfn.XLOOKUP(D111,_xlfn.ANCHORARRAY($U$3),$U$11:$Y$11)+HEX2DEC(G111),8)</f>
        <v>006DD180</v>
      </c>
      <c r="M111" t="str">
        <f t="shared" si="16"/>
        <v/>
      </c>
      <c r="N111" t="str">
        <f t="shared" si="17"/>
        <v>006DD180</v>
      </c>
    </row>
    <row r="112" spans="1:14">
      <c r="A112" t="str">
        <f t="shared" si="20"/>
        <v>0012409C</v>
      </c>
      <c r="B112" t="str">
        <f t="shared" si="18"/>
        <v>0000000-0</v>
      </c>
      <c r="C112" t="str">
        <f t="shared" si="21"/>
        <v/>
      </c>
      <c r="D112">
        <f t="shared" si="19"/>
        <v>0</v>
      </c>
      <c r="E112" t="str">
        <f t="shared" si="22"/>
        <v/>
      </c>
      <c r="F112" t="str">
        <f t="shared" si="23"/>
        <v/>
      </c>
      <c r="G112" t="str">
        <f t="shared" si="24"/>
        <v/>
      </c>
      <c r="I112" t="str" cm="1">
        <f t="array" ref="I112">DEC2HEX(_xlfn.XLOOKUP(VALUE(RIGHT(B112,1)),_xlfn.ANCHORARRAY($U$3),_xlfn.ANCHORARRAY($U$4))+HEX2DEC(LEFT(B112,7)),8)</f>
        <v>00000180</v>
      </c>
      <c r="J112" t="str" cm="1">
        <f t="array" ref="J112">DEC2HEX(_xlfn.XLOOKUP(D112,_xlfn.ANCHORARRAY($U$3),$U$4:$Y$4)+HEX2DEC(G112),8)</f>
        <v>00000180</v>
      </c>
      <c r="L112" t="str" cm="1">
        <f t="array" ref="L112">DEC2HEX(_xlfn.XLOOKUP(D112,_xlfn.ANCHORARRAY($U$3),$U$11:$Y$11)+HEX2DEC(G112),8)</f>
        <v>006DD180</v>
      </c>
      <c r="M112" t="str">
        <f t="shared" si="16"/>
        <v/>
      </c>
      <c r="N112" t="str">
        <f t="shared" si="17"/>
        <v>006DD180</v>
      </c>
    </row>
    <row r="113" spans="1:14">
      <c r="A113" t="str">
        <f t="shared" si="20"/>
        <v>001240A8</v>
      </c>
      <c r="B113" t="str">
        <f t="shared" si="18"/>
        <v>0000000-0</v>
      </c>
      <c r="C113" t="str">
        <f t="shared" si="21"/>
        <v/>
      </c>
      <c r="D113">
        <f t="shared" si="19"/>
        <v>0</v>
      </c>
      <c r="E113" t="str">
        <f t="shared" si="22"/>
        <v/>
      </c>
      <c r="F113" t="str">
        <f t="shared" si="23"/>
        <v/>
      </c>
      <c r="G113" t="str">
        <f t="shared" si="24"/>
        <v/>
      </c>
      <c r="I113" t="str" cm="1">
        <f t="array" ref="I113">DEC2HEX(_xlfn.XLOOKUP(VALUE(RIGHT(B113,1)),_xlfn.ANCHORARRAY($U$3),_xlfn.ANCHORARRAY($U$4))+HEX2DEC(LEFT(B113,7)),8)</f>
        <v>00000180</v>
      </c>
      <c r="J113" t="str" cm="1">
        <f t="array" ref="J113">DEC2HEX(_xlfn.XLOOKUP(D113,_xlfn.ANCHORARRAY($U$3),$U$4:$Y$4)+HEX2DEC(G113),8)</f>
        <v>00000180</v>
      </c>
      <c r="L113" t="str" cm="1">
        <f t="array" ref="L113">DEC2HEX(_xlfn.XLOOKUP(D113,_xlfn.ANCHORARRAY($U$3),$U$11:$Y$11)+HEX2DEC(G113),8)</f>
        <v>006DD180</v>
      </c>
      <c r="M113" t="str">
        <f t="shared" si="16"/>
        <v/>
      </c>
      <c r="N113" t="str">
        <f t="shared" si="17"/>
        <v>006DD180</v>
      </c>
    </row>
    <row r="114" spans="1:14">
      <c r="A114" t="str">
        <f t="shared" si="20"/>
        <v>001240B4</v>
      </c>
      <c r="B114" t="str">
        <f t="shared" si="18"/>
        <v>0000000-0</v>
      </c>
      <c r="C114" t="str">
        <f t="shared" si="21"/>
        <v/>
      </c>
      <c r="D114">
        <f t="shared" si="19"/>
        <v>0</v>
      </c>
      <c r="E114" t="str">
        <f t="shared" si="22"/>
        <v/>
      </c>
      <c r="F114" t="str">
        <f t="shared" si="23"/>
        <v/>
      </c>
      <c r="G114" t="str">
        <f t="shared" si="24"/>
        <v/>
      </c>
      <c r="I114" t="str" cm="1">
        <f t="array" ref="I114">DEC2HEX(_xlfn.XLOOKUP(VALUE(RIGHT(B114,1)),_xlfn.ANCHORARRAY($U$3),_xlfn.ANCHORARRAY($U$4))+HEX2DEC(LEFT(B114,7)),8)</f>
        <v>00000180</v>
      </c>
      <c r="J114" t="str" cm="1">
        <f t="array" ref="J114">DEC2HEX(_xlfn.XLOOKUP(D114,_xlfn.ANCHORARRAY($U$3),$U$4:$Y$4)+HEX2DEC(G114),8)</f>
        <v>00000180</v>
      </c>
      <c r="L114" t="str" cm="1">
        <f t="array" ref="L114">DEC2HEX(_xlfn.XLOOKUP(D114,_xlfn.ANCHORARRAY($U$3),$U$11:$Y$11)+HEX2DEC(G114),8)</f>
        <v>006DD180</v>
      </c>
      <c r="M114" t="str">
        <f t="shared" si="16"/>
        <v/>
      </c>
      <c r="N114" t="str">
        <f t="shared" si="17"/>
        <v>006DD180</v>
      </c>
    </row>
    <row r="115" spans="1:14">
      <c r="A115" t="str">
        <f t="shared" si="20"/>
        <v>001240C0</v>
      </c>
      <c r="B115" t="str">
        <f t="shared" si="18"/>
        <v>0000000-0</v>
      </c>
      <c r="C115" t="str">
        <f t="shared" si="21"/>
        <v/>
      </c>
      <c r="D115">
        <f t="shared" si="19"/>
        <v>0</v>
      </c>
      <c r="E115" t="str">
        <f t="shared" si="22"/>
        <v/>
      </c>
      <c r="F115" t="str">
        <f t="shared" si="23"/>
        <v/>
      </c>
      <c r="G115" t="str">
        <f t="shared" si="24"/>
        <v/>
      </c>
      <c r="I115" t="str" cm="1">
        <f t="array" ref="I115">DEC2HEX(_xlfn.XLOOKUP(VALUE(RIGHT(B115,1)),_xlfn.ANCHORARRAY($U$3),_xlfn.ANCHORARRAY($U$4))+HEX2DEC(LEFT(B115,7)),8)</f>
        <v>00000180</v>
      </c>
      <c r="J115" t="str" cm="1">
        <f t="array" ref="J115">DEC2HEX(_xlfn.XLOOKUP(D115,_xlfn.ANCHORARRAY($U$3),$U$4:$Y$4)+HEX2DEC(G115),8)</f>
        <v>00000180</v>
      </c>
      <c r="L115" t="str" cm="1">
        <f t="array" ref="L115">DEC2HEX(_xlfn.XLOOKUP(D115,_xlfn.ANCHORARRAY($U$3),$U$11:$Y$11)+HEX2DEC(G115),8)</f>
        <v>006DD180</v>
      </c>
      <c r="M115" t="str">
        <f t="shared" si="16"/>
        <v/>
      </c>
      <c r="N115" t="str">
        <f t="shared" si="17"/>
        <v>006DD180</v>
      </c>
    </row>
    <row r="116" spans="1:14">
      <c r="A116" t="str">
        <f t="shared" si="20"/>
        <v>001240CC</v>
      </c>
      <c r="B116" t="str">
        <f t="shared" si="18"/>
        <v>0000000-0</v>
      </c>
      <c r="C116" t="str">
        <f t="shared" si="21"/>
        <v/>
      </c>
      <c r="D116">
        <f t="shared" si="19"/>
        <v>0</v>
      </c>
      <c r="E116" t="str">
        <f t="shared" si="22"/>
        <v/>
      </c>
      <c r="F116" t="str">
        <f t="shared" si="23"/>
        <v/>
      </c>
      <c r="G116" t="str">
        <f t="shared" si="24"/>
        <v/>
      </c>
      <c r="I116" t="str" cm="1">
        <f t="array" ref="I116">DEC2HEX(_xlfn.XLOOKUP(VALUE(RIGHT(B116,1)),_xlfn.ANCHORARRAY($U$3),_xlfn.ANCHORARRAY($U$4))+HEX2DEC(LEFT(B116,7)),8)</f>
        <v>00000180</v>
      </c>
      <c r="J116" t="str" cm="1">
        <f t="array" ref="J116">DEC2HEX(_xlfn.XLOOKUP(D116,_xlfn.ANCHORARRAY($U$3),$U$4:$Y$4)+HEX2DEC(G116),8)</f>
        <v>00000180</v>
      </c>
      <c r="L116" t="str" cm="1">
        <f t="array" ref="L116">DEC2HEX(_xlfn.XLOOKUP(D116,_xlfn.ANCHORARRAY($U$3),$U$11:$Y$11)+HEX2DEC(G116),8)</f>
        <v>006DD180</v>
      </c>
      <c r="M116" t="str">
        <f t="shared" si="16"/>
        <v/>
      </c>
      <c r="N116" t="str">
        <f t="shared" si="17"/>
        <v>006DD180</v>
      </c>
    </row>
    <row r="117" spans="1:14">
      <c r="A117" t="str">
        <f t="shared" si="20"/>
        <v>001240D8</v>
      </c>
      <c r="B117" t="str">
        <f t="shared" si="18"/>
        <v>0000000-0</v>
      </c>
      <c r="C117" t="str">
        <f t="shared" si="21"/>
        <v/>
      </c>
      <c r="D117">
        <f t="shared" si="19"/>
        <v>0</v>
      </c>
      <c r="E117" t="str">
        <f t="shared" si="22"/>
        <v/>
      </c>
      <c r="F117" t="str">
        <f t="shared" si="23"/>
        <v/>
      </c>
      <c r="G117" t="str">
        <f t="shared" si="24"/>
        <v/>
      </c>
      <c r="I117" t="str" cm="1">
        <f t="array" ref="I117">DEC2HEX(_xlfn.XLOOKUP(VALUE(RIGHT(B117,1)),_xlfn.ANCHORARRAY($U$3),_xlfn.ANCHORARRAY($U$4))+HEX2DEC(LEFT(B117,7)),8)</f>
        <v>00000180</v>
      </c>
      <c r="J117" t="str" cm="1">
        <f t="array" ref="J117">DEC2HEX(_xlfn.XLOOKUP(D117,_xlfn.ANCHORARRAY($U$3),$U$4:$Y$4)+HEX2DEC(G117),8)</f>
        <v>00000180</v>
      </c>
      <c r="L117" t="str" cm="1">
        <f t="array" ref="L117">DEC2HEX(_xlfn.XLOOKUP(D117,_xlfn.ANCHORARRAY($U$3),$U$11:$Y$11)+HEX2DEC(G117),8)</f>
        <v>006DD180</v>
      </c>
      <c r="M117" t="str">
        <f t="shared" si="16"/>
        <v/>
      </c>
      <c r="N117" t="str">
        <f t="shared" si="17"/>
        <v>006DD180</v>
      </c>
    </row>
    <row r="118" spans="1:14">
      <c r="A118" t="str">
        <f t="shared" si="20"/>
        <v>001240E4</v>
      </c>
      <c r="B118" t="str">
        <f t="shared" si="18"/>
        <v>0000000-0</v>
      </c>
      <c r="C118" t="str">
        <f t="shared" si="21"/>
        <v/>
      </c>
      <c r="D118">
        <f t="shared" si="19"/>
        <v>0</v>
      </c>
      <c r="E118" t="str">
        <f t="shared" si="22"/>
        <v/>
      </c>
      <c r="F118" t="str">
        <f t="shared" si="23"/>
        <v/>
      </c>
      <c r="G118" t="str">
        <f t="shared" si="24"/>
        <v/>
      </c>
      <c r="I118" t="str" cm="1">
        <f t="array" ref="I118">DEC2HEX(_xlfn.XLOOKUP(VALUE(RIGHT(B118,1)),_xlfn.ANCHORARRAY($U$3),_xlfn.ANCHORARRAY($U$4))+HEX2DEC(LEFT(B118,7)),8)</f>
        <v>00000180</v>
      </c>
      <c r="J118" t="str" cm="1">
        <f t="array" ref="J118">DEC2HEX(_xlfn.XLOOKUP(D118,_xlfn.ANCHORARRAY($U$3),$U$4:$Y$4)+HEX2DEC(G118),8)</f>
        <v>00000180</v>
      </c>
      <c r="L118" t="str" cm="1">
        <f t="array" ref="L118">DEC2HEX(_xlfn.XLOOKUP(D118,_xlfn.ANCHORARRAY($U$3),$U$11:$Y$11)+HEX2DEC(G118),8)</f>
        <v>006DD180</v>
      </c>
      <c r="M118" t="str">
        <f t="shared" si="16"/>
        <v/>
      </c>
      <c r="N118" t="str">
        <f t="shared" si="17"/>
        <v>006DD180</v>
      </c>
    </row>
    <row r="119" spans="1:14">
      <c r="A119" t="str">
        <f t="shared" si="20"/>
        <v>001240F0</v>
      </c>
      <c r="B119" t="str">
        <f t="shared" si="18"/>
        <v>0000000-0</v>
      </c>
      <c r="C119" t="str">
        <f t="shared" si="21"/>
        <v/>
      </c>
      <c r="D119">
        <f t="shared" si="19"/>
        <v>0</v>
      </c>
      <c r="E119" t="str">
        <f t="shared" si="22"/>
        <v/>
      </c>
      <c r="F119" t="str">
        <f t="shared" si="23"/>
        <v/>
      </c>
      <c r="G119" t="str">
        <f t="shared" si="24"/>
        <v/>
      </c>
      <c r="I119" t="str" cm="1">
        <f t="array" ref="I119">DEC2HEX(_xlfn.XLOOKUP(VALUE(RIGHT(B119,1)),_xlfn.ANCHORARRAY($U$3),_xlfn.ANCHORARRAY($U$4))+HEX2DEC(LEFT(B119,7)),8)</f>
        <v>00000180</v>
      </c>
      <c r="J119" t="str" cm="1">
        <f t="array" ref="J119">DEC2HEX(_xlfn.XLOOKUP(D119,_xlfn.ANCHORARRAY($U$3),$U$4:$Y$4)+HEX2DEC(G119),8)</f>
        <v>00000180</v>
      </c>
      <c r="L119" t="str" cm="1">
        <f t="array" ref="L119">DEC2HEX(_xlfn.XLOOKUP(D119,_xlfn.ANCHORARRAY($U$3),$U$11:$Y$11)+HEX2DEC(G119),8)</f>
        <v>006DD180</v>
      </c>
      <c r="M119" t="str">
        <f t="shared" si="16"/>
        <v/>
      </c>
      <c r="N119" t="str">
        <f t="shared" si="17"/>
        <v>006DD180</v>
      </c>
    </row>
    <row r="120" spans="1:14">
      <c r="A120" t="str">
        <f t="shared" si="20"/>
        <v>001240FC</v>
      </c>
      <c r="B120" t="str">
        <f t="shared" si="18"/>
        <v>0000000-0</v>
      </c>
      <c r="C120" t="str">
        <f t="shared" si="21"/>
        <v/>
      </c>
      <c r="D120">
        <f t="shared" si="19"/>
        <v>0</v>
      </c>
      <c r="E120" t="str">
        <f t="shared" si="22"/>
        <v/>
      </c>
      <c r="F120" t="str">
        <f t="shared" si="23"/>
        <v/>
      </c>
      <c r="G120" t="str">
        <f t="shared" si="24"/>
        <v/>
      </c>
      <c r="I120" t="str" cm="1">
        <f t="array" ref="I120">DEC2HEX(_xlfn.XLOOKUP(VALUE(RIGHT(B120,1)),_xlfn.ANCHORARRAY($U$3),_xlfn.ANCHORARRAY($U$4))+HEX2DEC(LEFT(B120,7)),8)</f>
        <v>00000180</v>
      </c>
      <c r="J120" t="str" cm="1">
        <f t="array" ref="J120">DEC2HEX(_xlfn.XLOOKUP(D120,_xlfn.ANCHORARRAY($U$3),$U$4:$Y$4)+HEX2DEC(G120),8)</f>
        <v>00000180</v>
      </c>
      <c r="L120" t="str" cm="1">
        <f t="array" ref="L120">DEC2HEX(_xlfn.XLOOKUP(D120,_xlfn.ANCHORARRAY($U$3),$U$11:$Y$11)+HEX2DEC(G120),8)</f>
        <v>006DD180</v>
      </c>
      <c r="M120" t="str">
        <f t="shared" si="16"/>
        <v/>
      </c>
      <c r="N120" t="str">
        <f t="shared" si="17"/>
        <v>006DD180</v>
      </c>
    </row>
    <row r="121" spans="1:14">
      <c r="A121" t="str">
        <f t="shared" si="20"/>
        <v>00124108</v>
      </c>
      <c r="B121" t="str">
        <f t="shared" si="18"/>
        <v>0000000-0</v>
      </c>
      <c r="C121" t="str">
        <f t="shared" si="21"/>
        <v/>
      </c>
      <c r="D121">
        <f t="shared" si="19"/>
        <v>0</v>
      </c>
      <c r="E121" t="str">
        <f t="shared" si="22"/>
        <v/>
      </c>
      <c r="F121" t="str">
        <f t="shared" si="23"/>
        <v/>
      </c>
      <c r="G121" t="str">
        <f t="shared" si="24"/>
        <v/>
      </c>
      <c r="I121" t="str" cm="1">
        <f t="array" ref="I121">DEC2HEX(_xlfn.XLOOKUP(VALUE(RIGHT(B121,1)),_xlfn.ANCHORARRAY($U$3),_xlfn.ANCHORARRAY($U$4))+HEX2DEC(LEFT(B121,7)),8)</f>
        <v>00000180</v>
      </c>
      <c r="J121" t="str" cm="1">
        <f t="array" ref="J121">DEC2HEX(_xlfn.XLOOKUP(D121,_xlfn.ANCHORARRAY($U$3),$U$4:$Y$4)+HEX2DEC(G121),8)</f>
        <v>00000180</v>
      </c>
      <c r="L121" t="str" cm="1">
        <f t="array" ref="L121">DEC2HEX(_xlfn.XLOOKUP(D121,_xlfn.ANCHORARRAY($U$3),$U$11:$Y$11)+HEX2DEC(G121),8)</f>
        <v>006DD180</v>
      </c>
      <c r="M121" t="str">
        <f t="shared" si="16"/>
        <v/>
      </c>
      <c r="N121" t="str">
        <f t="shared" si="17"/>
        <v>006DD180</v>
      </c>
    </row>
    <row r="122" spans="1:14">
      <c r="A122" t="str">
        <f t="shared" si="20"/>
        <v>00124114</v>
      </c>
      <c r="B122" t="str">
        <f t="shared" si="18"/>
        <v>0000000-0</v>
      </c>
      <c r="C122" t="str">
        <f t="shared" si="21"/>
        <v/>
      </c>
      <c r="D122">
        <f t="shared" si="19"/>
        <v>0</v>
      </c>
      <c r="E122" t="str">
        <f t="shared" si="22"/>
        <v/>
      </c>
      <c r="F122" t="str">
        <f t="shared" si="23"/>
        <v/>
      </c>
      <c r="G122" t="str">
        <f t="shared" si="24"/>
        <v/>
      </c>
      <c r="I122" t="str" cm="1">
        <f t="array" ref="I122">DEC2HEX(_xlfn.XLOOKUP(VALUE(RIGHT(B122,1)),_xlfn.ANCHORARRAY($U$3),_xlfn.ANCHORARRAY($U$4))+HEX2DEC(LEFT(B122,7)),8)</f>
        <v>00000180</v>
      </c>
      <c r="J122" t="str" cm="1">
        <f t="array" ref="J122">DEC2HEX(_xlfn.XLOOKUP(D122,_xlfn.ANCHORARRAY($U$3),$U$4:$Y$4)+HEX2DEC(G122),8)</f>
        <v>00000180</v>
      </c>
      <c r="L122" t="str" cm="1">
        <f t="array" ref="L122">DEC2HEX(_xlfn.XLOOKUP(D122,_xlfn.ANCHORARRAY($U$3),$U$11:$Y$11)+HEX2DEC(G122),8)</f>
        <v>006DD180</v>
      </c>
      <c r="M122" t="str">
        <f t="shared" si="16"/>
        <v/>
      </c>
      <c r="N122" t="str">
        <f t="shared" si="17"/>
        <v>006DD180</v>
      </c>
    </row>
    <row r="123" spans="1:14">
      <c r="A123" t="str">
        <f t="shared" si="20"/>
        <v>00124120</v>
      </c>
      <c r="B123" t="str">
        <f t="shared" si="18"/>
        <v>0000000-0</v>
      </c>
      <c r="C123" t="str">
        <f t="shared" si="21"/>
        <v/>
      </c>
      <c r="D123">
        <f t="shared" si="19"/>
        <v>0</v>
      </c>
      <c r="E123" t="str">
        <f t="shared" si="22"/>
        <v/>
      </c>
      <c r="F123" t="str">
        <f t="shared" si="23"/>
        <v/>
      </c>
      <c r="G123" t="str">
        <f t="shared" si="24"/>
        <v/>
      </c>
      <c r="I123" t="str" cm="1">
        <f t="array" ref="I123">DEC2HEX(_xlfn.XLOOKUP(VALUE(RIGHT(B123,1)),_xlfn.ANCHORARRAY($U$3),_xlfn.ANCHORARRAY($U$4))+HEX2DEC(LEFT(B123,7)),8)</f>
        <v>00000180</v>
      </c>
      <c r="J123" t="str" cm="1">
        <f t="array" ref="J123">DEC2HEX(_xlfn.XLOOKUP(D123,_xlfn.ANCHORARRAY($U$3),$U$4:$Y$4)+HEX2DEC(G123),8)</f>
        <v>00000180</v>
      </c>
      <c r="L123" t="str" cm="1">
        <f t="array" ref="L123">DEC2HEX(_xlfn.XLOOKUP(D123,_xlfn.ANCHORARRAY($U$3),$U$11:$Y$11)+HEX2DEC(G123),8)</f>
        <v>006DD180</v>
      </c>
      <c r="M123" t="str">
        <f t="shared" si="16"/>
        <v/>
      </c>
      <c r="N123" t="str">
        <f t="shared" si="17"/>
        <v>006DD180</v>
      </c>
    </row>
    <row r="124" spans="1:14">
      <c r="A124" t="str">
        <f t="shared" si="20"/>
        <v>0012412C</v>
      </c>
      <c r="B124" t="str">
        <f t="shared" si="18"/>
        <v>0000000-0</v>
      </c>
      <c r="C124" t="str">
        <f t="shared" si="21"/>
        <v/>
      </c>
      <c r="D124">
        <f t="shared" si="19"/>
        <v>0</v>
      </c>
      <c r="E124" t="str">
        <f t="shared" si="22"/>
        <v/>
      </c>
      <c r="F124" t="str">
        <f t="shared" si="23"/>
        <v/>
      </c>
      <c r="G124" t="str">
        <f t="shared" si="24"/>
        <v/>
      </c>
      <c r="I124" t="str" cm="1">
        <f t="array" ref="I124">DEC2HEX(_xlfn.XLOOKUP(VALUE(RIGHT(B124,1)),_xlfn.ANCHORARRAY($U$3),_xlfn.ANCHORARRAY($U$4))+HEX2DEC(LEFT(B124,7)),8)</f>
        <v>00000180</v>
      </c>
      <c r="J124" t="str" cm="1">
        <f t="array" ref="J124">DEC2HEX(_xlfn.XLOOKUP(D124,_xlfn.ANCHORARRAY($U$3),$U$4:$Y$4)+HEX2DEC(G124),8)</f>
        <v>00000180</v>
      </c>
      <c r="L124" t="str" cm="1">
        <f t="array" ref="L124">DEC2HEX(_xlfn.XLOOKUP(D124,_xlfn.ANCHORARRAY($U$3),$U$11:$Y$11)+HEX2DEC(G124),8)</f>
        <v>006DD180</v>
      </c>
      <c r="M124" t="str">
        <f t="shared" si="16"/>
        <v/>
      </c>
      <c r="N124" t="str">
        <f t="shared" si="17"/>
        <v>006DD180</v>
      </c>
    </row>
    <row r="125" spans="1:14">
      <c r="A125" t="str">
        <f t="shared" si="20"/>
        <v>00124138</v>
      </c>
      <c r="B125" t="str">
        <f t="shared" si="18"/>
        <v>0000000-0</v>
      </c>
      <c r="C125" t="str">
        <f t="shared" si="21"/>
        <v/>
      </c>
      <c r="D125">
        <f t="shared" si="19"/>
        <v>0</v>
      </c>
      <c r="E125" t="str">
        <f t="shared" si="22"/>
        <v/>
      </c>
      <c r="F125" t="str">
        <f t="shared" si="23"/>
        <v/>
      </c>
      <c r="G125" t="str">
        <f t="shared" si="24"/>
        <v/>
      </c>
      <c r="I125" t="str" cm="1">
        <f t="array" ref="I125">DEC2HEX(_xlfn.XLOOKUP(VALUE(RIGHT(B125,1)),_xlfn.ANCHORARRAY($U$3),_xlfn.ANCHORARRAY($U$4))+HEX2DEC(LEFT(B125,7)),8)</f>
        <v>00000180</v>
      </c>
      <c r="J125" t="str" cm="1">
        <f t="array" ref="J125">DEC2HEX(_xlfn.XLOOKUP(D125,_xlfn.ANCHORARRAY($U$3),$U$4:$Y$4)+HEX2DEC(G125),8)</f>
        <v>00000180</v>
      </c>
      <c r="L125" t="str" cm="1">
        <f t="array" ref="L125">DEC2HEX(_xlfn.XLOOKUP(D125,_xlfn.ANCHORARRAY($U$3),$U$11:$Y$11)+HEX2DEC(G125),8)</f>
        <v>006DD180</v>
      </c>
      <c r="M125" t="str">
        <f t="shared" si="16"/>
        <v/>
      </c>
      <c r="N125" t="str">
        <f t="shared" si="17"/>
        <v>006DD180</v>
      </c>
    </row>
    <row r="126" spans="1:14">
      <c r="A126" t="str">
        <f t="shared" si="20"/>
        <v>00124144</v>
      </c>
      <c r="B126" t="str">
        <f t="shared" si="18"/>
        <v>0000000-0</v>
      </c>
      <c r="C126" t="str">
        <f t="shared" si="21"/>
        <v/>
      </c>
      <c r="D126">
        <f t="shared" si="19"/>
        <v>0</v>
      </c>
      <c r="E126" t="str">
        <f t="shared" si="22"/>
        <v/>
      </c>
      <c r="F126" t="str">
        <f t="shared" si="23"/>
        <v/>
      </c>
      <c r="G126" t="str">
        <f t="shared" si="24"/>
        <v/>
      </c>
      <c r="I126" t="str" cm="1">
        <f t="array" ref="I126">DEC2HEX(_xlfn.XLOOKUP(VALUE(RIGHT(B126,1)),_xlfn.ANCHORARRAY($U$3),_xlfn.ANCHORARRAY($U$4))+HEX2DEC(LEFT(B126,7)),8)</f>
        <v>00000180</v>
      </c>
      <c r="J126" t="str" cm="1">
        <f t="array" ref="J126">DEC2HEX(_xlfn.XLOOKUP(D126,_xlfn.ANCHORARRAY($U$3),$U$4:$Y$4)+HEX2DEC(G126),8)</f>
        <v>00000180</v>
      </c>
      <c r="L126" t="str" cm="1">
        <f t="array" ref="L126">DEC2HEX(_xlfn.XLOOKUP(D126,_xlfn.ANCHORARRAY($U$3),$U$11:$Y$11)+HEX2DEC(G126),8)</f>
        <v>006DD180</v>
      </c>
      <c r="M126" t="str">
        <f t="shared" si="16"/>
        <v/>
      </c>
      <c r="N126" t="str">
        <f t="shared" si="17"/>
        <v>006DD180</v>
      </c>
    </row>
    <row r="127" spans="1:14">
      <c r="A127" t="str">
        <f t="shared" si="20"/>
        <v>00124150</v>
      </c>
      <c r="B127" t="str">
        <f t="shared" si="18"/>
        <v>0000000-0</v>
      </c>
      <c r="C127" t="str">
        <f t="shared" si="21"/>
        <v/>
      </c>
      <c r="D127">
        <f t="shared" si="19"/>
        <v>0</v>
      </c>
      <c r="E127" t="str">
        <f t="shared" si="22"/>
        <v/>
      </c>
      <c r="F127" t="str">
        <f t="shared" si="23"/>
        <v/>
      </c>
      <c r="G127" t="str">
        <f t="shared" si="24"/>
        <v/>
      </c>
      <c r="I127" t="str" cm="1">
        <f t="array" ref="I127">DEC2HEX(_xlfn.XLOOKUP(VALUE(RIGHT(B127,1)),_xlfn.ANCHORARRAY($U$3),_xlfn.ANCHORARRAY($U$4))+HEX2DEC(LEFT(B127,7)),8)</f>
        <v>00000180</v>
      </c>
      <c r="J127" t="str" cm="1">
        <f t="array" ref="J127">DEC2HEX(_xlfn.XLOOKUP(D127,_xlfn.ANCHORARRAY($U$3),$U$4:$Y$4)+HEX2DEC(G127),8)</f>
        <v>00000180</v>
      </c>
      <c r="L127" t="str" cm="1">
        <f t="array" ref="L127">DEC2HEX(_xlfn.XLOOKUP(D127,_xlfn.ANCHORARRAY($U$3),$U$11:$Y$11)+HEX2DEC(G127),8)</f>
        <v>006DD180</v>
      </c>
      <c r="M127" t="str">
        <f t="shared" si="16"/>
        <v/>
      </c>
      <c r="N127" t="str">
        <f t="shared" si="17"/>
        <v>006DD180</v>
      </c>
    </row>
    <row r="128" spans="1:14">
      <c r="A128" t="str">
        <f t="shared" si="20"/>
        <v>0012415C</v>
      </c>
      <c r="B128" t="str">
        <f t="shared" si="18"/>
        <v>0000000-0</v>
      </c>
      <c r="C128" t="str">
        <f t="shared" si="21"/>
        <v/>
      </c>
      <c r="D128">
        <f t="shared" si="19"/>
        <v>0</v>
      </c>
      <c r="E128" t="str">
        <f t="shared" si="22"/>
        <v/>
      </c>
      <c r="F128" t="str">
        <f t="shared" si="23"/>
        <v/>
      </c>
      <c r="G128" t="str">
        <f t="shared" si="24"/>
        <v/>
      </c>
      <c r="I128" t="str" cm="1">
        <f t="array" ref="I128">DEC2HEX(_xlfn.XLOOKUP(VALUE(RIGHT(B128,1)),_xlfn.ANCHORARRAY($U$3),_xlfn.ANCHORARRAY($U$4))+HEX2DEC(LEFT(B128,7)),8)</f>
        <v>00000180</v>
      </c>
      <c r="J128" t="str" cm="1">
        <f t="array" ref="J128">DEC2HEX(_xlfn.XLOOKUP(D128,_xlfn.ANCHORARRAY($U$3),$U$4:$Y$4)+HEX2DEC(G128),8)</f>
        <v>00000180</v>
      </c>
      <c r="L128" t="str" cm="1">
        <f t="array" ref="L128">DEC2HEX(_xlfn.XLOOKUP(D128,_xlfn.ANCHORARRAY($U$3),$U$11:$Y$11)+HEX2DEC(G128),8)</f>
        <v>006DD180</v>
      </c>
      <c r="M128" t="str">
        <f t="shared" si="16"/>
        <v/>
      </c>
      <c r="N128" t="str">
        <f t="shared" si="17"/>
        <v>006DD180</v>
      </c>
    </row>
    <row r="129" spans="1:14">
      <c r="A129" t="str">
        <f t="shared" si="20"/>
        <v>00124168</v>
      </c>
      <c r="B129" t="str">
        <f t="shared" si="18"/>
        <v>0000000-0</v>
      </c>
      <c r="C129" t="str">
        <f t="shared" si="21"/>
        <v/>
      </c>
      <c r="D129">
        <f t="shared" si="19"/>
        <v>0</v>
      </c>
      <c r="E129" t="str">
        <f t="shared" si="22"/>
        <v/>
      </c>
      <c r="F129" t="str">
        <f t="shared" si="23"/>
        <v/>
      </c>
      <c r="G129" t="str">
        <f t="shared" si="24"/>
        <v/>
      </c>
      <c r="I129" t="str" cm="1">
        <f t="array" ref="I129">DEC2HEX(_xlfn.XLOOKUP(VALUE(RIGHT(B129,1)),_xlfn.ANCHORARRAY($U$3),_xlfn.ANCHORARRAY($U$4))+HEX2DEC(LEFT(B129,7)),8)</f>
        <v>00000180</v>
      </c>
      <c r="J129" t="str" cm="1">
        <f t="array" ref="J129">DEC2HEX(_xlfn.XLOOKUP(D129,_xlfn.ANCHORARRAY($U$3),$U$4:$Y$4)+HEX2DEC(G129),8)</f>
        <v>00000180</v>
      </c>
      <c r="L129" t="str" cm="1">
        <f t="array" ref="L129">DEC2HEX(_xlfn.XLOOKUP(D129,_xlfn.ANCHORARRAY($U$3),$U$11:$Y$11)+HEX2DEC(G129),8)</f>
        <v>006DD180</v>
      </c>
      <c r="M129" t="str">
        <f t="shared" si="16"/>
        <v/>
      </c>
      <c r="N129" t="str">
        <f t="shared" si="17"/>
        <v>006DD180</v>
      </c>
    </row>
    <row r="130" spans="1:14">
      <c r="A130" t="str">
        <f t="shared" si="20"/>
        <v>00124174</v>
      </c>
      <c r="B130" t="str">
        <f t="shared" si="18"/>
        <v>0000000-0</v>
      </c>
      <c r="C130" t="str">
        <f t="shared" si="21"/>
        <v/>
      </c>
      <c r="D130">
        <f t="shared" si="19"/>
        <v>0</v>
      </c>
      <c r="E130" t="str">
        <f t="shared" si="22"/>
        <v/>
      </c>
      <c r="F130" t="str">
        <f t="shared" si="23"/>
        <v/>
      </c>
      <c r="G130" t="str">
        <f t="shared" si="24"/>
        <v/>
      </c>
      <c r="I130" t="str" cm="1">
        <f t="array" ref="I130">DEC2HEX(_xlfn.XLOOKUP(VALUE(RIGHT(B130,1)),_xlfn.ANCHORARRAY($U$3),_xlfn.ANCHORARRAY($U$4))+HEX2DEC(LEFT(B130,7)),8)</f>
        <v>00000180</v>
      </c>
      <c r="J130" t="str" cm="1">
        <f t="array" ref="J130">DEC2HEX(_xlfn.XLOOKUP(D130,_xlfn.ANCHORARRAY($U$3),$U$4:$Y$4)+HEX2DEC(G130),8)</f>
        <v>00000180</v>
      </c>
      <c r="L130" t="str" cm="1">
        <f t="array" ref="L130">DEC2HEX(_xlfn.XLOOKUP(D130,_xlfn.ANCHORARRAY($U$3),$U$11:$Y$11)+HEX2DEC(G130),8)</f>
        <v>006DD180</v>
      </c>
      <c r="M130" t="str">
        <f t="shared" si="16"/>
        <v/>
      </c>
      <c r="N130" t="str">
        <f t="shared" si="17"/>
        <v>006DD180</v>
      </c>
    </row>
    <row r="131" spans="1:14">
      <c r="A131" t="str">
        <f t="shared" si="20"/>
        <v>00124180</v>
      </c>
      <c r="B131" t="str">
        <f t="shared" si="18"/>
        <v>0000000-0</v>
      </c>
      <c r="C131" t="str">
        <f t="shared" si="21"/>
        <v/>
      </c>
      <c r="D131">
        <f t="shared" si="19"/>
        <v>0</v>
      </c>
      <c r="E131" t="str">
        <f t="shared" si="22"/>
        <v/>
      </c>
      <c r="F131" t="str">
        <f t="shared" si="23"/>
        <v/>
      </c>
      <c r="G131" t="str">
        <f t="shared" si="24"/>
        <v/>
      </c>
      <c r="I131" t="str" cm="1">
        <f t="array" ref="I131">DEC2HEX(_xlfn.XLOOKUP(VALUE(RIGHT(B131,1)),_xlfn.ANCHORARRAY($U$3),_xlfn.ANCHORARRAY($U$4))+HEX2DEC(LEFT(B131,7)),8)</f>
        <v>00000180</v>
      </c>
      <c r="J131" t="str" cm="1">
        <f t="array" ref="J131">DEC2HEX(_xlfn.XLOOKUP(D131,_xlfn.ANCHORARRAY($U$3),$U$4:$Y$4)+HEX2DEC(G131),8)</f>
        <v>00000180</v>
      </c>
      <c r="L131" t="str" cm="1">
        <f t="array" ref="L131">DEC2HEX(_xlfn.XLOOKUP(D131,_xlfn.ANCHORARRAY($U$3),$U$11:$Y$11)+HEX2DEC(G131),8)</f>
        <v>006DD180</v>
      </c>
      <c r="M131" t="str">
        <f t="shared" ref="M131:M194" si="25">MID($R$1,1+(ROW(M131)-3)*24,24)</f>
        <v/>
      </c>
      <c r="N131" t="str">
        <f t="shared" ref="N131:N194" si="26">DEC2HEX(HEX2DEC(I131)+HEX2DEC("6dd000"),8)</f>
        <v>006DD180</v>
      </c>
    </row>
    <row r="132" spans="1:14">
      <c r="A132" t="str">
        <f t="shared" si="20"/>
        <v>0012418C</v>
      </c>
      <c r="B132" t="str">
        <f t="shared" ref="B132:B195" si="27">DEC2HEX(_xlfn.BITRSHIFT(HEX2DEC(_xlfn.LET(_xlpm.in,LEFT($M132,8),_xlfn.CONCAT(MID(_xlpm.in,7,2),MID(_xlpm.in,5,2),MID(_xlpm.in,3,2),MID(_xlpm.in,1,2)))),4),7)&amp;"-"&amp;DEC2HEX(_xlfn.BITAND(15,HEX2DEC(_xlfn.LET(_xlpm.in,LEFT($M132,8),_xlfn.CONCAT(MID(_xlpm.in,7,2),MID(_xlpm.in,5,2),MID(_xlpm.in,3,2),MID(_xlpm.in,1,2))))),1)</f>
        <v>0000000-0</v>
      </c>
      <c r="C132" t="str">
        <f t="shared" si="21"/>
        <v/>
      </c>
      <c r="D132">
        <f t="shared" ref="D132:D195" si="28">HEX2DEC(MID($M132,11,2))</f>
        <v>0</v>
      </c>
      <c r="E132" t="str">
        <f t="shared" si="22"/>
        <v/>
      </c>
      <c r="F132" t="str">
        <f t="shared" si="23"/>
        <v/>
      </c>
      <c r="G132" t="str">
        <f t="shared" si="24"/>
        <v/>
      </c>
      <c r="I132" t="str" cm="1">
        <f t="array" ref="I132">DEC2HEX(_xlfn.XLOOKUP(VALUE(RIGHT(B132,1)),_xlfn.ANCHORARRAY($U$3),_xlfn.ANCHORARRAY($U$4))+HEX2DEC(LEFT(B132,7)),8)</f>
        <v>00000180</v>
      </c>
      <c r="J132" t="str" cm="1">
        <f t="array" ref="J132">DEC2HEX(_xlfn.XLOOKUP(D132,_xlfn.ANCHORARRAY($U$3),$U$4:$Y$4)+HEX2DEC(G132),8)</f>
        <v>00000180</v>
      </c>
      <c r="L132" t="str" cm="1">
        <f t="array" ref="L132">DEC2HEX(_xlfn.XLOOKUP(D132,_xlfn.ANCHORARRAY($U$3),$U$11:$Y$11)+HEX2DEC(G132),8)</f>
        <v>006DD180</v>
      </c>
      <c r="M132" t="str">
        <f t="shared" si="25"/>
        <v/>
      </c>
      <c r="N132" t="str">
        <f t="shared" si="26"/>
        <v>006DD180</v>
      </c>
    </row>
    <row r="133" spans="1:14">
      <c r="A133" t="str">
        <f t="shared" ref="A133:A196" si="29">DEC2HEX(HEX2DEC(A132)+12,8)</f>
        <v>00124198</v>
      </c>
      <c r="B133" t="str">
        <f t="shared" si="27"/>
        <v>0000000-0</v>
      </c>
      <c r="C133" t="str">
        <f t="shared" ref="C133:C196" si="30">MID($M133,9,2)</f>
        <v/>
      </c>
      <c r="D133">
        <f t="shared" si="28"/>
        <v>0</v>
      </c>
      <c r="E133" t="str">
        <f t="shared" ref="E133:E196" si="31">MID($M133,13,2)</f>
        <v/>
      </c>
      <c r="F133" t="str">
        <f t="shared" ref="F133:F196" si="32">MID($M133,15,2)</f>
        <v/>
      </c>
      <c r="G133" t="str">
        <f t="shared" ref="G133:G196" si="33">_xlfn.LET(_xlpm.in,RIGHT($M133,8),_xlfn.CONCAT(MID(_xlpm.in,7,2),MID(_xlpm.in,5,2),MID(_xlpm.in,3,2),MID(_xlpm.in,1,2)))</f>
        <v/>
      </c>
      <c r="I133" t="str" cm="1">
        <f t="array" ref="I133">DEC2HEX(_xlfn.XLOOKUP(VALUE(RIGHT(B133,1)),_xlfn.ANCHORARRAY($U$3),_xlfn.ANCHORARRAY($U$4))+HEX2DEC(LEFT(B133,7)),8)</f>
        <v>00000180</v>
      </c>
      <c r="J133" t="str" cm="1">
        <f t="array" ref="J133">DEC2HEX(_xlfn.XLOOKUP(D133,_xlfn.ANCHORARRAY($U$3),$U$4:$Y$4)+HEX2DEC(G133),8)</f>
        <v>00000180</v>
      </c>
      <c r="L133" t="str" cm="1">
        <f t="array" ref="L133">DEC2HEX(_xlfn.XLOOKUP(D133,_xlfn.ANCHORARRAY($U$3),$U$11:$Y$11)+HEX2DEC(G133),8)</f>
        <v>006DD180</v>
      </c>
      <c r="M133" t="str">
        <f t="shared" si="25"/>
        <v/>
      </c>
      <c r="N133" t="str">
        <f t="shared" si="26"/>
        <v>006DD180</v>
      </c>
    </row>
    <row r="134" spans="1:14">
      <c r="A134" t="str">
        <f t="shared" si="29"/>
        <v>001241A4</v>
      </c>
      <c r="B134" t="str">
        <f t="shared" si="27"/>
        <v>0000000-0</v>
      </c>
      <c r="C134" t="str">
        <f t="shared" si="30"/>
        <v/>
      </c>
      <c r="D134">
        <f t="shared" si="28"/>
        <v>0</v>
      </c>
      <c r="E134" t="str">
        <f t="shared" si="31"/>
        <v/>
      </c>
      <c r="F134" t="str">
        <f t="shared" si="32"/>
        <v/>
      </c>
      <c r="G134" t="str">
        <f t="shared" si="33"/>
        <v/>
      </c>
      <c r="I134" t="str" cm="1">
        <f t="array" ref="I134">DEC2HEX(_xlfn.XLOOKUP(VALUE(RIGHT(B134,1)),_xlfn.ANCHORARRAY($U$3),_xlfn.ANCHORARRAY($U$4))+HEX2DEC(LEFT(B134,7)),8)</f>
        <v>00000180</v>
      </c>
      <c r="J134" t="str" cm="1">
        <f t="array" ref="J134">DEC2HEX(_xlfn.XLOOKUP(D134,_xlfn.ANCHORARRAY($U$3),$U$4:$Y$4)+HEX2DEC(G134),8)</f>
        <v>00000180</v>
      </c>
      <c r="L134" t="str" cm="1">
        <f t="array" ref="L134">DEC2HEX(_xlfn.XLOOKUP(D134,_xlfn.ANCHORARRAY($U$3),$U$11:$Y$11)+HEX2DEC(G134),8)</f>
        <v>006DD180</v>
      </c>
      <c r="M134" t="str">
        <f t="shared" si="25"/>
        <v/>
      </c>
      <c r="N134" t="str">
        <f t="shared" si="26"/>
        <v>006DD180</v>
      </c>
    </row>
    <row r="135" spans="1:14">
      <c r="A135" t="str">
        <f t="shared" si="29"/>
        <v>001241B0</v>
      </c>
      <c r="B135" t="str">
        <f t="shared" si="27"/>
        <v>0000000-0</v>
      </c>
      <c r="C135" t="str">
        <f t="shared" si="30"/>
        <v/>
      </c>
      <c r="D135">
        <f t="shared" si="28"/>
        <v>0</v>
      </c>
      <c r="E135" t="str">
        <f t="shared" si="31"/>
        <v/>
      </c>
      <c r="F135" t="str">
        <f t="shared" si="32"/>
        <v/>
      </c>
      <c r="G135" t="str">
        <f t="shared" si="33"/>
        <v/>
      </c>
      <c r="I135" t="str" cm="1">
        <f t="array" ref="I135">DEC2HEX(_xlfn.XLOOKUP(VALUE(RIGHT(B135,1)),_xlfn.ANCHORARRAY($U$3),_xlfn.ANCHORARRAY($U$4))+HEX2DEC(LEFT(B135,7)),8)</f>
        <v>00000180</v>
      </c>
      <c r="J135" t="str" cm="1">
        <f t="array" ref="J135">DEC2HEX(_xlfn.XLOOKUP(D135,_xlfn.ANCHORARRAY($U$3),$U$4:$Y$4)+HEX2DEC(G135),8)</f>
        <v>00000180</v>
      </c>
      <c r="L135" t="str" cm="1">
        <f t="array" ref="L135">DEC2HEX(_xlfn.XLOOKUP(D135,_xlfn.ANCHORARRAY($U$3),$U$11:$Y$11)+HEX2DEC(G135),8)</f>
        <v>006DD180</v>
      </c>
      <c r="M135" t="str">
        <f t="shared" si="25"/>
        <v/>
      </c>
      <c r="N135" t="str">
        <f t="shared" si="26"/>
        <v>006DD180</v>
      </c>
    </row>
    <row r="136" spans="1:14">
      <c r="A136" t="str">
        <f t="shared" si="29"/>
        <v>001241BC</v>
      </c>
      <c r="B136" t="str">
        <f t="shared" si="27"/>
        <v>0000000-0</v>
      </c>
      <c r="C136" t="str">
        <f t="shared" si="30"/>
        <v/>
      </c>
      <c r="D136">
        <f t="shared" si="28"/>
        <v>0</v>
      </c>
      <c r="E136" t="str">
        <f t="shared" si="31"/>
        <v/>
      </c>
      <c r="F136" t="str">
        <f t="shared" si="32"/>
        <v/>
      </c>
      <c r="G136" t="str">
        <f t="shared" si="33"/>
        <v/>
      </c>
      <c r="I136" t="str" cm="1">
        <f t="array" ref="I136">DEC2HEX(_xlfn.XLOOKUP(VALUE(RIGHT(B136,1)),_xlfn.ANCHORARRAY($U$3),_xlfn.ANCHORARRAY($U$4))+HEX2DEC(LEFT(B136,7)),8)</f>
        <v>00000180</v>
      </c>
      <c r="J136" t="str" cm="1">
        <f t="array" ref="J136">DEC2HEX(_xlfn.XLOOKUP(D136,_xlfn.ANCHORARRAY($U$3),$U$4:$Y$4)+HEX2DEC(G136),8)</f>
        <v>00000180</v>
      </c>
      <c r="L136" t="str" cm="1">
        <f t="array" ref="L136">DEC2HEX(_xlfn.XLOOKUP(D136,_xlfn.ANCHORARRAY($U$3),$U$11:$Y$11)+HEX2DEC(G136),8)</f>
        <v>006DD180</v>
      </c>
      <c r="M136" t="str">
        <f t="shared" si="25"/>
        <v/>
      </c>
      <c r="N136" t="str">
        <f t="shared" si="26"/>
        <v>006DD180</v>
      </c>
    </row>
    <row r="137" spans="1:14">
      <c r="A137" t="str">
        <f t="shared" si="29"/>
        <v>001241C8</v>
      </c>
      <c r="B137" t="str">
        <f t="shared" si="27"/>
        <v>0000000-0</v>
      </c>
      <c r="C137" t="str">
        <f t="shared" si="30"/>
        <v/>
      </c>
      <c r="D137">
        <f t="shared" si="28"/>
        <v>0</v>
      </c>
      <c r="E137" t="str">
        <f t="shared" si="31"/>
        <v/>
      </c>
      <c r="F137" t="str">
        <f t="shared" si="32"/>
        <v/>
      </c>
      <c r="G137" t="str">
        <f t="shared" si="33"/>
        <v/>
      </c>
      <c r="I137" t="str" cm="1">
        <f t="array" ref="I137">DEC2HEX(_xlfn.XLOOKUP(VALUE(RIGHT(B137,1)),_xlfn.ANCHORARRAY($U$3),_xlfn.ANCHORARRAY($U$4))+HEX2DEC(LEFT(B137,7)),8)</f>
        <v>00000180</v>
      </c>
      <c r="J137" t="str" cm="1">
        <f t="array" ref="J137">DEC2HEX(_xlfn.XLOOKUP(D137,_xlfn.ANCHORARRAY($U$3),$U$4:$Y$4)+HEX2DEC(G137),8)</f>
        <v>00000180</v>
      </c>
      <c r="L137" t="str" cm="1">
        <f t="array" ref="L137">DEC2HEX(_xlfn.XLOOKUP(D137,_xlfn.ANCHORARRAY($U$3),$U$11:$Y$11)+HEX2DEC(G137),8)</f>
        <v>006DD180</v>
      </c>
      <c r="M137" t="str">
        <f t="shared" si="25"/>
        <v/>
      </c>
      <c r="N137" t="str">
        <f t="shared" si="26"/>
        <v>006DD180</v>
      </c>
    </row>
    <row r="138" spans="1:14">
      <c r="A138" t="str">
        <f t="shared" si="29"/>
        <v>001241D4</v>
      </c>
      <c r="B138" t="str">
        <f t="shared" si="27"/>
        <v>0000000-0</v>
      </c>
      <c r="C138" t="str">
        <f t="shared" si="30"/>
        <v/>
      </c>
      <c r="D138">
        <f t="shared" si="28"/>
        <v>0</v>
      </c>
      <c r="E138" t="str">
        <f t="shared" si="31"/>
        <v/>
      </c>
      <c r="F138" t="str">
        <f t="shared" si="32"/>
        <v/>
      </c>
      <c r="G138" t="str">
        <f t="shared" si="33"/>
        <v/>
      </c>
      <c r="I138" t="str" cm="1">
        <f t="array" ref="I138">DEC2HEX(_xlfn.XLOOKUP(VALUE(RIGHT(B138,1)),_xlfn.ANCHORARRAY($U$3),_xlfn.ANCHORARRAY($U$4))+HEX2DEC(LEFT(B138,7)),8)</f>
        <v>00000180</v>
      </c>
      <c r="J138" t="str" cm="1">
        <f t="array" ref="J138">DEC2HEX(_xlfn.XLOOKUP(D138,_xlfn.ANCHORARRAY($U$3),$U$4:$Y$4)+HEX2DEC(G138),8)</f>
        <v>00000180</v>
      </c>
      <c r="L138" t="str" cm="1">
        <f t="array" ref="L138">DEC2HEX(_xlfn.XLOOKUP(D138,_xlfn.ANCHORARRAY($U$3),$U$11:$Y$11)+HEX2DEC(G138),8)</f>
        <v>006DD180</v>
      </c>
      <c r="M138" t="str">
        <f t="shared" si="25"/>
        <v/>
      </c>
      <c r="N138" t="str">
        <f t="shared" si="26"/>
        <v>006DD180</v>
      </c>
    </row>
    <row r="139" spans="1:14">
      <c r="A139" t="str">
        <f t="shared" si="29"/>
        <v>001241E0</v>
      </c>
      <c r="B139" t="str">
        <f t="shared" si="27"/>
        <v>0000000-0</v>
      </c>
      <c r="C139" t="str">
        <f t="shared" si="30"/>
        <v/>
      </c>
      <c r="D139">
        <f t="shared" si="28"/>
        <v>0</v>
      </c>
      <c r="E139" t="str">
        <f t="shared" si="31"/>
        <v/>
      </c>
      <c r="F139" t="str">
        <f t="shared" si="32"/>
        <v/>
      </c>
      <c r="G139" t="str">
        <f t="shared" si="33"/>
        <v/>
      </c>
      <c r="I139" t="str" cm="1">
        <f t="array" ref="I139">DEC2HEX(_xlfn.XLOOKUP(VALUE(RIGHT(B139,1)),_xlfn.ANCHORARRAY($U$3),_xlfn.ANCHORARRAY($U$4))+HEX2DEC(LEFT(B139,7)),8)</f>
        <v>00000180</v>
      </c>
      <c r="J139" t="str" cm="1">
        <f t="array" ref="J139">DEC2HEX(_xlfn.XLOOKUP(D139,_xlfn.ANCHORARRAY($U$3),$U$4:$Y$4)+HEX2DEC(G139),8)</f>
        <v>00000180</v>
      </c>
      <c r="L139" t="str" cm="1">
        <f t="array" ref="L139">DEC2HEX(_xlfn.XLOOKUP(D139,_xlfn.ANCHORARRAY($U$3),$U$11:$Y$11)+HEX2DEC(G139),8)</f>
        <v>006DD180</v>
      </c>
      <c r="M139" t="str">
        <f t="shared" si="25"/>
        <v/>
      </c>
      <c r="N139" t="str">
        <f t="shared" si="26"/>
        <v>006DD180</v>
      </c>
    </row>
    <row r="140" spans="1:14">
      <c r="A140" t="str">
        <f t="shared" si="29"/>
        <v>001241EC</v>
      </c>
      <c r="B140" t="str">
        <f t="shared" si="27"/>
        <v>0000000-0</v>
      </c>
      <c r="C140" t="str">
        <f t="shared" si="30"/>
        <v/>
      </c>
      <c r="D140">
        <f t="shared" si="28"/>
        <v>0</v>
      </c>
      <c r="E140" t="str">
        <f t="shared" si="31"/>
        <v/>
      </c>
      <c r="F140" t="str">
        <f t="shared" si="32"/>
        <v/>
      </c>
      <c r="G140" t="str">
        <f t="shared" si="33"/>
        <v/>
      </c>
      <c r="I140" t="str" cm="1">
        <f t="array" ref="I140">DEC2HEX(_xlfn.XLOOKUP(VALUE(RIGHT(B140,1)),_xlfn.ANCHORARRAY($U$3),_xlfn.ANCHORARRAY($U$4))+HEX2DEC(LEFT(B140,7)),8)</f>
        <v>00000180</v>
      </c>
      <c r="J140" t="str" cm="1">
        <f t="array" ref="J140">DEC2HEX(_xlfn.XLOOKUP(D140,_xlfn.ANCHORARRAY($U$3),$U$4:$Y$4)+HEX2DEC(G140),8)</f>
        <v>00000180</v>
      </c>
      <c r="L140" t="str" cm="1">
        <f t="array" ref="L140">DEC2HEX(_xlfn.XLOOKUP(D140,_xlfn.ANCHORARRAY($U$3),$U$11:$Y$11)+HEX2DEC(G140),8)</f>
        <v>006DD180</v>
      </c>
      <c r="M140" t="str">
        <f t="shared" si="25"/>
        <v/>
      </c>
      <c r="N140" t="str">
        <f t="shared" si="26"/>
        <v>006DD180</v>
      </c>
    </row>
    <row r="141" spans="1:14">
      <c r="A141" t="str">
        <f t="shared" si="29"/>
        <v>001241F8</v>
      </c>
      <c r="B141" t="str">
        <f t="shared" si="27"/>
        <v>0000000-0</v>
      </c>
      <c r="C141" t="str">
        <f t="shared" si="30"/>
        <v/>
      </c>
      <c r="D141">
        <f t="shared" si="28"/>
        <v>0</v>
      </c>
      <c r="E141" t="str">
        <f t="shared" si="31"/>
        <v/>
      </c>
      <c r="F141" t="str">
        <f t="shared" si="32"/>
        <v/>
      </c>
      <c r="G141" t="str">
        <f t="shared" si="33"/>
        <v/>
      </c>
      <c r="I141" t="str" cm="1">
        <f t="array" ref="I141">DEC2HEX(_xlfn.XLOOKUP(VALUE(RIGHT(B141,1)),_xlfn.ANCHORARRAY($U$3),_xlfn.ANCHORARRAY($U$4))+HEX2DEC(LEFT(B141,7)),8)</f>
        <v>00000180</v>
      </c>
      <c r="J141" t="str" cm="1">
        <f t="array" ref="J141">DEC2HEX(_xlfn.XLOOKUP(D141,_xlfn.ANCHORARRAY($U$3),$U$4:$Y$4)+HEX2DEC(G141),8)</f>
        <v>00000180</v>
      </c>
      <c r="L141" t="str" cm="1">
        <f t="array" ref="L141">DEC2HEX(_xlfn.XLOOKUP(D141,_xlfn.ANCHORARRAY($U$3),$U$11:$Y$11)+HEX2DEC(G141),8)</f>
        <v>006DD180</v>
      </c>
      <c r="M141" t="str">
        <f t="shared" si="25"/>
        <v/>
      </c>
      <c r="N141" t="str">
        <f t="shared" si="26"/>
        <v>006DD180</v>
      </c>
    </row>
    <row r="142" spans="1:14">
      <c r="A142" t="str">
        <f t="shared" si="29"/>
        <v>00124204</v>
      </c>
      <c r="B142" t="str">
        <f t="shared" si="27"/>
        <v>0000000-0</v>
      </c>
      <c r="C142" t="str">
        <f t="shared" si="30"/>
        <v/>
      </c>
      <c r="D142">
        <f t="shared" si="28"/>
        <v>0</v>
      </c>
      <c r="E142" t="str">
        <f t="shared" si="31"/>
        <v/>
      </c>
      <c r="F142" t="str">
        <f t="shared" si="32"/>
        <v/>
      </c>
      <c r="G142" t="str">
        <f t="shared" si="33"/>
        <v/>
      </c>
      <c r="I142" t="str" cm="1">
        <f t="array" ref="I142">DEC2HEX(_xlfn.XLOOKUP(VALUE(RIGHT(B142,1)),_xlfn.ANCHORARRAY($U$3),_xlfn.ANCHORARRAY($U$4))+HEX2DEC(LEFT(B142,7)),8)</f>
        <v>00000180</v>
      </c>
      <c r="J142" t="str" cm="1">
        <f t="array" ref="J142">DEC2HEX(_xlfn.XLOOKUP(D142,_xlfn.ANCHORARRAY($U$3),$U$4:$Y$4)+HEX2DEC(G142),8)</f>
        <v>00000180</v>
      </c>
      <c r="L142" t="str" cm="1">
        <f t="array" ref="L142">DEC2HEX(_xlfn.XLOOKUP(D142,_xlfn.ANCHORARRAY($U$3),$U$11:$Y$11)+HEX2DEC(G142),8)</f>
        <v>006DD180</v>
      </c>
      <c r="M142" t="str">
        <f t="shared" si="25"/>
        <v/>
      </c>
      <c r="N142" t="str">
        <f t="shared" si="26"/>
        <v>006DD180</v>
      </c>
    </row>
    <row r="143" spans="1:14">
      <c r="A143" t="str">
        <f t="shared" si="29"/>
        <v>00124210</v>
      </c>
      <c r="B143" t="str">
        <f t="shared" si="27"/>
        <v>0000000-0</v>
      </c>
      <c r="C143" t="str">
        <f t="shared" si="30"/>
        <v/>
      </c>
      <c r="D143">
        <f t="shared" si="28"/>
        <v>0</v>
      </c>
      <c r="E143" t="str">
        <f t="shared" si="31"/>
        <v/>
      </c>
      <c r="F143" t="str">
        <f t="shared" si="32"/>
        <v/>
      </c>
      <c r="G143" t="str">
        <f t="shared" si="33"/>
        <v/>
      </c>
      <c r="I143" t="str" cm="1">
        <f t="array" ref="I143">DEC2HEX(_xlfn.XLOOKUP(VALUE(RIGHT(B143,1)),_xlfn.ANCHORARRAY($U$3),_xlfn.ANCHORARRAY($U$4))+HEX2DEC(LEFT(B143,7)),8)</f>
        <v>00000180</v>
      </c>
      <c r="J143" t="str" cm="1">
        <f t="array" ref="J143">DEC2HEX(_xlfn.XLOOKUP(D143,_xlfn.ANCHORARRAY($U$3),$U$4:$Y$4)+HEX2DEC(G143),8)</f>
        <v>00000180</v>
      </c>
      <c r="L143" t="str" cm="1">
        <f t="array" ref="L143">DEC2HEX(_xlfn.XLOOKUP(D143,_xlfn.ANCHORARRAY($U$3),$U$11:$Y$11)+HEX2DEC(G143),8)</f>
        <v>006DD180</v>
      </c>
      <c r="M143" t="str">
        <f t="shared" si="25"/>
        <v/>
      </c>
      <c r="N143" t="str">
        <f t="shared" si="26"/>
        <v>006DD180</v>
      </c>
    </row>
    <row r="144" spans="1:14">
      <c r="A144" t="str">
        <f t="shared" si="29"/>
        <v>0012421C</v>
      </c>
      <c r="B144" t="str">
        <f t="shared" si="27"/>
        <v>0000000-0</v>
      </c>
      <c r="C144" t="str">
        <f t="shared" si="30"/>
        <v/>
      </c>
      <c r="D144">
        <f t="shared" si="28"/>
        <v>0</v>
      </c>
      <c r="E144" t="str">
        <f t="shared" si="31"/>
        <v/>
      </c>
      <c r="F144" t="str">
        <f t="shared" si="32"/>
        <v/>
      </c>
      <c r="G144" t="str">
        <f t="shared" si="33"/>
        <v/>
      </c>
      <c r="I144" t="str" cm="1">
        <f t="array" ref="I144">DEC2HEX(_xlfn.XLOOKUP(VALUE(RIGHT(B144,1)),_xlfn.ANCHORARRAY($U$3),_xlfn.ANCHORARRAY($U$4))+HEX2DEC(LEFT(B144,7)),8)</f>
        <v>00000180</v>
      </c>
      <c r="J144" t="str" cm="1">
        <f t="array" ref="J144">DEC2HEX(_xlfn.XLOOKUP(D144,_xlfn.ANCHORARRAY($U$3),$U$4:$Y$4)+HEX2DEC(G144),8)</f>
        <v>00000180</v>
      </c>
      <c r="L144" t="str" cm="1">
        <f t="array" ref="L144">DEC2HEX(_xlfn.XLOOKUP(D144,_xlfn.ANCHORARRAY($U$3),$U$11:$Y$11)+HEX2DEC(G144),8)</f>
        <v>006DD180</v>
      </c>
      <c r="M144" t="str">
        <f t="shared" si="25"/>
        <v/>
      </c>
      <c r="N144" t="str">
        <f t="shared" si="26"/>
        <v>006DD180</v>
      </c>
    </row>
    <row r="145" spans="1:14">
      <c r="A145" t="str">
        <f t="shared" si="29"/>
        <v>00124228</v>
      </c>
      <c r="B145" t="str">
        <f t="shared" si="27"/>
        <v>0000000-0</v>
      </c>
      <c r="C145" t="str">
        <f t="shared" si="30"/>
        <v/>
      </c>
      <c r="D145">
        <f t="shared" si="28"/>
        <v>0</v>
      </c>
      <c r="E145" t="str">
        <f t="shared" si="31"/>
        <v/>
      </c>
      <c r="F145" t="str">
        <f t="shared" si="32"/>
        <v/>
      </c>
      <c r="G145" t="str">
        <f t="shared" si="33"/>
        <v/>
      </c>
      <c r="I145" t="str" cm="1">
        <f t="array" ref="I145">DEC2HEX(_xlfn.XLOOKUP(VALUE(RIGHT(B145,1)),_xlfn.ANCHORARRAY($U$3),_xlfn.ANCHORARRAY($U$4))+HEX2DEC(LEFT(B145,7)),8)</f>
        <v>00000180</v>
      </c>
      <c r="J145" t="str" cm="1">
        <f t="array" ref="J145">DEC2HEX(_xlfn.XLOOKUP(D145,_xlfn.ANCHORARRAY($U$3),$U$4:$Y$4)+HEX2DEC(G145),8)</f>
        <v>00000180</v>
      </c>
      <c r="L145" t="str" cm="1">
        <f t="array" ref="L145">DEC2HEX(_xlfn.XLOOKUP(D145,_xlfn.ANCHORARRAY($U$3),$U$11:$Y$11)+HEX2DEC(G145),8)</f>
        <v>006DD180</v>
      </c>
      <c r="M145" t="str">
        <f t="shared" si="25"/>
        <v/>
      </c>
      <c r="N145" t="str">
        <f t="shared" si="26"/>
        <v>006DD180</v>
      </c>
    </row>
    <row r="146" spans="1:14">
      <c r="A146" t="str">
        <f t="shared" si="29"/>
        <v>00124234</v>
      </c>
      <c r="B146" t="str">
        <f t="shared" si="27"/>
        <v>0000000-0</v>
      </c>
      <c r="C146" t="str">
        <f t="shared" si="30"/>
        <v/>
      </c>
      <c r="D146">
        <f t="shared" si="28"/>
        <v>0</v>
      </c>
      <c r="E146" t="str">
        <f t="shared" si="31"/>
        <v/>
      </c>
      <c r="F146" t="str">
        <f t="shared" si="32"/>
        <v/>
      </c>
      <c r="G146" t="str">
        <f t="shared" si="33"/>
        <v/>
      </c>
      <c r="I146" t="str" cm="1">
        <f t="array" ref="I146">DEC2HEX(_xlfn.XLOOKUP(VALUE(RIGHT(B146,1)),_xlfn.ANCHORARRAY($U$3),_xlfn.ANCHORARRAY($U$4))+HEX2DEC(LEFT(B146,7)),8)</f>
        <v>00000180</v>
      </c>
      <c r="J146" t="str" cm="1">
        <f t="array" ref="J146">DEC2HEX(_xlfn.XLOOKUP(D146,_xlfn.ANCHORARRAY($U$3),$U$4:$Y$4)+HEX2DEC(G146),8)</f>
        <v>00000180</v>
      </c>
      <c r="L146" t="str" cm="1">
        <f t="array" ref="L146">DEC2HEX(_xlfn.XLOOKUP(D146,_xlfn.ANCHORARRAY($U$3),$U$11:$Y$11)+HEX2DEC(G146),8)</f>
        <v>006DD180</v>
      </c>
      <c r="M146" t="str">
        <f t="shared" si="25"/>
        <v/>
      </c>
      <c r="N146" t="str">
        <f t="shared" si="26"/>
        <v>006DD180</v>
      </c>
    </row>
    <row r="147" spans="1:14">
      <c r="A147" t="str">
        <f t="shared" si="29"/>
        <v>00124240</v>
      </c>
      <c r="B147" t="str">
        <f t="shared" si="27"/>
        <v>0000000-0</v>
      </c>
      <c r="C147" t="str">
        <f t="shared" si="30"/>
        <v/>
      </c>
      <c r="D147">
        <f t="shared" si="28"/>
        <v>0</v>
      </c>
      <c r="E147" t="str">
        <f t="shared" si="31"/>
        <v/>
      </c>
      <c r="F147" t="str">
        <f t="shared" si="32"/>
        <v/>
      </c>
      <c r="G147" t="str">
        <f t="shared" si="33"/>
        <v/>
      </c>
      <c r="I147" t="str" cm="1">
        <f t="array" ref="I147">DEC2HEX(_xlfn.XLOOKUP(VALUE(RIGHT(B147,1)),_xlfn.ANCHORARRAY($U$3),_xlfn.ANCHORARRAY($U$4))+HEX2DEC(LEFT(B147,7)),8)</f>
        <v>00000180</v>
      </c>
      <c r="J147" t="str" cm="1">
        <f t="array" ref="J147">DEC2HEX(_xlfn.XLOOKUP(D147,_xlfn.ANCHORARRAY($U$3),$U$4:$Y$4)+HEX2DEC(G147),8)</f>
        <v>00000180</v>
      </c>
      <c r="L147" t="str" cm="1">
        <f t="array" ref="L147">DEC2HEX(_xlfn.XLOOKUP(D147,_xlfn.ANCHORARRAY($U$3),$U$11:$Y$11)+HEX2DEC(G147),8)</f>
        <v>006DD180</v>
      </c>
      <c r="M147" t="str">
        <f t="shared" si="25"/>
        <v/>
      </c>
      <c r="N147" t="str">
        <f t="shared" si="26"/>
        <v>006DD180</v>
      </c>
    </row>
    <row r="148" spans="1:14">
      <c r="A148" t="str">
        <f t="shared" si="29"/>
        <v>0012424C</v>
      </c>
      <c r="B148" t="str">
        <f t="shared" si="27"/>
        <v>0000000-0</v>
      </c>
      <c r="C148" t="str">
        <f t="shared" si="30"/>
        <v/>
      </c>
      <c r="D148">
        <f t="shared" si="28"/>
        <v>0</v>
      </c>
      <c r="E148" t="str">
        <f t="shared" si="31"/>
        <v/>
      </c>
      <c r="F148" t="str">
        <f t="shared" si="32"/>
        <v/>
      </c>
      <c r="G148" t="str">
        <f t="shared" si="33"/>
        <v/>
      </c>
      <c r="I148" t="str" cm="1">
        <f t="array" ref="I148">DEC2HEX(_xlfn.XLOOKUP(VALUE(RIGHT(B148,1)),_xlfn.ANCHORARRAY($U$3),_xlfn.ANCHORARRAY($U$4))+HEX2DEC(LEFT(B148,7)),8)</f>
        <v>00000180</v>
      </c>
      <c r="J148" t="str" cm="1">
        <f t="array" ref="J148">DEC2HEX(_xlfn.XLOOKUP(D148,_xlfn.ANCHORARRAY($U$3),$U$4:$Y$4)+HEX2DEC(G148),8)</f>
        <v>00000180</v>
      </c>
      <c r="L148" t="str" cm="1">
        <f t="array" ref="L148">DEC2HEX(_xlfn.XLOOKUP(D148,_xlfn.ANCHORARRAY($U$3),$U$11:$Y$11)+HEX2DEC(G148),8)</f>
        <v>006DD180</v>
      </c>
      <c r="M148" t="str">
        <f t="shared" si="25"/>
        <v/>
      </c>
      <c r="N148" t="str">
        <f t="shared" si="26"/>
        <v>006DD180</v>
      </c>
    </row>
    <row r="149" spans="1:14">
      <c r="A149" t="str">
        <f t="shared" si="29"/>
        <v>00124258</v>
      </c>
      <c r="B149" t="str">
        <f t="shared" si="27"/>
        <v>0000000-0</v>
      </c>
      <c r="C149" t="str">
        <f t="shared" si="30"/>
        <v/>
      </c>
      <c r="D149">
        <f t="shared" si="28"/>
        <v>0</v>
      </c>
      <c r="E149" t="str">
        <f t="shared" si="31"/>
        <v/>
      </c>
      <c r="F149" t="str">
        <f t="shared" si="32"/>
        <v/>
      </c>
      <c r="G149" t="str">
        <f t="shared" si="33"/>
        <v/>
      </c>
      <c r="I149" t="str" cm="1">
        <f t="array" ref="I149">DEC2HEX(_xlfn.XLOOKUP(VALUE(RIGHT(B149,1)),_xlfn.ANCHORARRAY($U$3),_xlfn.ANCHORARRAY($U$4))+HEX2DEC(LEFT(B149,7)),8)</f>
        <v>00000180</v>
      </c>
      <c r="J149" t="str" cm="1">
        <f t="array" ref="J149">DEC2HEX(_xlfn.XLOOKUP(D149,_xlfn.ANCHORARRAY($U$3),$U$4:$Y$4)+HEX2DEC(G149),8)</f>
        <v>00000180</v>
      </c>
      <c r="L149" t="str" cm="1">
        <f t="array" ref="L149">DEC2HEX(_xlfn.XLOOKUP(D149,_xlfn.ANCHORARRAY($U$3),$U$11:$Y$11)+HEX2DEC(G149),8)</f>
        <v>006DD180</v>
      </c>
      <c r="M149" t="str">
        <f t="shared" si="25"/>
        <v/>
      </c>
      <c r="N149" t="str">
        <f t="shared" si="26"/>
        <v>006DD180</v>
      </c>
    </row>
    <row r="150" spans="1:14">
      <c r="A150" t="str">
        <f t="shared" si="29"/>
        <v>00124264</v>
      </c>
      <c r="B150" t="str">
        <f t="shared" si="27"/>
        <v>0000000-0</v>
      </c>
      <c r="C150" t="str">
        <f t="shared" si="30"/>
        <v/>
      </c>
      <c r="D150">
        <f t="shared" si="28"/>
        <v>0</v>
      </c>
      <c r="E150" t="str">
        <f t="shared" si="31"/>
        <v/>
      </c>
      <c r="F150" t="str">
        <f t="shared" si="32"/>
        <v/>
      </c>
      <c r="G150" t="str">
        <f t="shared" si="33"/>
        <v/>
      </c>
      <c r="I150" t="str" cm="1">
        <f t="array" ref="I150">DEC2HEX(_xlfn.XLOOKUP(VALUE(RIGHT(B150,1)),_xlfn.ANCHORARRAY($U$3),_xlfn.ANCHORARRAY($U$4))+HEX2DEC(LEFT(B150,7)),8)</f>
        <v>00000180</v>
      </c>
      <c r="J150" t="str" cm="1">
        <f t="array" ref="J150">DEC2HEX(_xlfn.XLOOKUP(D150,_xlfn.ANCHORARRAY($U$3),$U$4:$Y$4)+HEX2DEC(G150),8)</f>
        <v>00000180</v>
      </c>
      <c r="L150" t="str" cm="1">
        <f t="array" ref="L150">DEC2HEX(_xlfn.XLOOKUP(D150,_xlfn.ANCHORARRAY($U$3),$U$11:$Y$11)+HEX2DEC(G150),8)</f>
        <v>006DD180</v>
      </c>
      <c r="M150" t="str">
        <f t="shared" si="25"/>
        <v/>
      </c>
      <c r="N150" t="str">
        <f t="shared" si="26"/>
        <v>006DD180</v>
      </c>
    </row>
    <row r="151" spans="1:14">
      <c r="A151" t="str">
        <f t="shared" si="29"/>
        <v>00124270</v>
      </c>
      <c r="B151" t="str">
        <f t="shared" si="27"/>
        <v>0000000-0</v>
      </c>
      <c r="C151" t="str">
        <f t="shared" si="30"/>
        <v/>
      </c>
      <c r="D151">
        <f t="shared" si="28"/>
        <v>0</v>
      </c>
      <c r="E151" t="str">
        <f t="shared" si="31"/>
        <v/>
      </c>
      <c r="F151" t="str">
        <f t="shared" si="32"/>
        <v/>
      </c>
      <c r="G151" t="str">
        <f t="shared" si="33"/>
        <v/>
      </c>
      <c r="I151" t="str" cm="1">
        <f t="array" ref="I151">DEC2HEX(_xlfn.XLOOKUP(VALUE(RIGHT(B151,1)),_xlfn.ANCHORARRAY($U$3),_xlfn.ANCHORARRAY($U$4))+HEX2DEC(LEFT(B151,7)),8)</f>
        <v>00000180</v>
      </c>
      <c r="J151" t="str" cm="1">
        <f t="array" ref="J151">DEC2HEX(_xlfn.XLOOKUP(D151,_xlfn.ANCHORARRAY($U$3),$U$4:$Y$4)+HEX2DEC(G151),8)</f>
        <v>00000180</v>
      </c>
      <c r="L151" t="str" cm="1">
        <f t="array" ref="L151">DEC2HEX(_xlfn.XLOOKUP(D151,_xlfn.ANCHORARRAY($U$3),$U$11:$Y$11)+HEX2DEC(G151),8)</f>
        <v>006DD180</v>
      </c>
      <c r="M151" t="str">
        <f t="shared" si="25"/>
        <v/>
      </c>
      <c r="N151" t="str">
        <f t="shared" si="26"/>
        <v>006DD180</v>
      </c>
    </row>
    <row r="152" spans="1:14">
      <c r="A152" t="str">
        <f t="shared" si="29"/>
        <v>0012427C</v>
      </c>
      <c r="B152" t="str">
        <f t="shared" si="27"/>
        <v>0000000-0</v>
      </c>
      <c r="C152" t="str">
        <f t="shared" si="30"/>
        <v/>
      </c>
      <c r="D152">
        <f t="shared" si="28"/>
        <v>0</v>
      </c>
      <c r="E152" t="str">
        <f t="shared" si="31"/>
        <v/>
      </c>
      <c r="F152" t="str">
        <f t="shared" si="32"/>
        <v/>
      </c>
      <c r="G152" t="str">
        <f t="shared" si="33"/>
        <v/>
      </c>
      <c r="I152" t="str" cm="1">
        <f t="array" ref="I152">DEC2HEX(_xlfn.XLOOKUP(VALUE(RIGHT(B152,1)),_xlfn.ANCHORARRAY($U$3),_xlfn.ANCHORARRAY($U$4))+HEX2DEC(LEFT(B152,7)),8)</f>
        <v>00000180</v>
      </c>
      <c r="J152" t="str" cm="1">
        <f t="array" ref="J152">DEC2HEX(_xlfn.XLOOKUP(D152,_xlfn.ANCHORARRAY($U$3),$U$4:$Y$4)+HEX2DEC(G152),8)</f>
        <v>00000180</v>
      </c>
      <c r="L152" t="str" cm="1">
        <f t="array" ref="L152">DEC2HEX(_xlfn.XLOOKUP(D152,_xlfn.ANCHORARRAY($U$3),$U$11:$Y$11)+HEX2DEC(G152),8)</f>
        <v>006DD180</v>
      </c>
      <c r="M152" t="str">
        <f t="shared" si="25"/>
        <v/>
      </c>
      <c r="N152" t="str">
        <f t="shared" si="26"/>
        <v>006DD180</v>
      </c>
    </row>
    <row r="153" spans="1:14">
      <c r="A153" t="str">
        <f t="shared" si="29"/>
        <v>00124288</v>
      </c>
      <c r="B153" t="str">
        <f t="shared" si="27"/>
        <v>0000000-0</v>
      </c>
      <c r="C153" t="str">
        <f t="shared" si="30"/>
        <v/>
      </c>
      <c r="D153">
        <f t="shared" si="28"/>
        <v>0</v>
      </c>
      <c r="E153" t="str">
        <f t="shared" si="31"/>
        <v/>
      </c>
      <c r="F153" t="str">
        <f t="shared" si="32"/>
        <v/>
      </c>
      <c r="G153" t="str">
        <f t="shared" si="33"/>
        <v/>
      </c>
      <c r="I153" t="str" cm="1">
        <f t="array" ref="I153">DEC2HEX(_xlfn.XLOOKUP(VALUE(RIGHT(B153,1)),_xlfn.ANCHORARRAY($U$3),_xlfn.ANCHORARRAY($U$4))+HEX2DEC(LEFT(B153,7)),8)</f>
        <v>00000180</v>
      </c>
      <c r="J153" t="str" cm="1">
        <f t="array" ref="J153">DEC2HEX(_xlfn.XLOOKUP(D153,_xlfn.ANCHORARRAY($U$3),$U$4:$Y$4)+HEX2DEC(G153),8)</f>
        <v>00000180</v>
      </c>
      <c r="L153" t="str" cm="1">
        <f t="array" ref="L153">DEC2HEX(_xlfn.XLOOKUP(D153,_xlfn.ANCHORARRAY($U$3),$U$11:$Y$11)+HEX2DEC(G153),8)</f>
        <v>006DD180</v>
      </c>
      <c r="M153" t="str">
        <f t="shared" si="25"/>
        <v/>
      </c>
      <c r="N153" t="str">
        <f t="shared" si="26"/>
        <v>006DD180</v>
      </c>
    </row>
    <row r="154" spans="1:14">
      <c r="A154" t="str">
        <f t="shared" si="29"/>
        <v>00124294</v>
      </c>
      <c r="B154" t="str">
        <f t="shared" si="27"/>
        <v>0000000-0</v>
      </c>
      <c r="C154" t="str">
        <f t="shared" si="30"/>
        <v/>
      </c>
      <c r="D154">
        <f t="shared" si="28"/>
        <v>0</v>
      </c>
      <c r="E154" t="str">
        <f t="shared" si="31"/>
        <v/>
      </c>
      <c r="F154" t="str">
        <f t="shared" si="32"/>
        <v/>
      </c>
      <c r="G154" t="str">
        <f t="shared" si="33"/>
        <v/>
      </c>
      <c r="I154" t="str" cm="1">
        <f t="array" ref="I154">DEC2HEX(_xlfn.XLOOKUP(VALUE(RIGHT(B154,1)),_xlfn.ANCHORARRAY($U$3),_xlfn.ANCHORARRAY($U$4))+HEX2DEC(LEFT(B154,7)),8)</f>
        <v>00000180</v>
      </c>
      <c r="J154" t="str" cm="1">
        <f t="array" ref="J154">DEC2HEX(_xlfn.XLOOKUP(D154,_xlfn.ANCHORARRAY($U$3),$U$4:$Y$4)+HEX2DEC(G154),8)</f>
        <v>00000180</v>
      </c>
      <c r="L154" t="str" cm="1">
        <f t="array" ref="L154">DEC2HEX(_xlfn.XLOOKUP(D154,_xlfn.ANCHORARRAY($U$3),$U$11:$Y$11)+HEX2DEC(G154),8)</f>
        <v>006DD180</v>
      </c>
      <c r="M154" t="str">
        <f t="shared" si="25"/>
        <v/>
      </c>
      <c r="N154" t="str">
        <f t="shared" si="26"/>
        <v>006DD180</v>
      </c>
    </row>
    <row r="155" spans="1:14">
      <c r="A155" t="str">
        <f t="shared" si="29"/>
        <v>001242A0</v>
      </c>
      <c r="B155" t="str">
        <f t="shared" si="27"/>
        <v>0000000-0</v>
      </c>
      <c r="C155" t="str">
        <f t="shared" si="30"/>
        <v/>
      </c>
      <c r="D155">
        <f t="shared" si="28"/>
        <v>0</v>
      </c>
      <c r="E155" t="str">
        <f t="shared" si="31"/>
        <v/>
      </c>
      <c r="F155" t="str">
        <f t="shared" si="32"/>
        <v/>
      </c>
      <c r="G155" t="str">
        <f t="shared" si="33"/>
        <v/>
      </c>
      <c r="I155" t="str" cm="1">
        <f t="array" ref="I155">DEC2HEX(_xlfn.XLOOKUP(VALUE(RIGHT(B155,1)),_xlfn.ANCHORARRAY($U$3),_xlfn.ANCHORARRAY($U$4))+HEX2DEC(LEFT(B155,7)),8)</f>
        <v>00000180</v>
      </c>
      <c r="J155" t="str" cm="1">
        <f t="array" ref="J155">DEC2HEX(_xlfn.XLOOKUP(D155,_xlfn.ANCHORARRAY($U$3),$U$4:$Y$4)+HEX2DEC(G155),8)</f>
        <v>00000180</v>
      </c>
      <c r="L155" t="str" cm="1">
        <f t="array" ref="L155">DEC2HEX(_xlfn.XLOOKUP(D155,_xlfn.ANCHORARRAY($U$3),$U$11:$Y$11)+HEX2DEC(G155),8)</f>
        <v>006DD180</v>
      </c>
      <c r="M155" t="str">
        <f t="shared" si="25"/>
        <v/>
      </c>
      <c r="N155" t="str">
        <f t="shared" si="26"/>
        <v>006DD180</v>
      </c>
    </row>
    <row r="156" spans="1:14">
      <c r="A156" t="str">
        <f t="shared" si="29"/>
        <v>001242AC</v>
      </c>
      <c r="B156" t="str">
        <f t="shared" si="27"/>
        <v>0000000-0</v>
      </c>
      <c r="C156" t="str">
        <f t="shared" si="30"/>
        <v/>
      </c>
      <c r="D156">
        <f t="shared" si="28"/>
        <v>0</v>
      </c>
      <c r="E156" t="str">
        <f t="shared" si="31"/>
        <v/>
      </c>
      <c r="F156" t="str">
        <f t="shared" si="32"/>
        <v/>
      </c>
      <c r="G156" t="str">
        <f t="shared" si="33"/>
        <v/>
      </c>
      <c r="I156" t="str" cm="1">
        <f t="array" ref="I156">DEC2HEX(_xlfn.XLOOKUP(VALUE(RIGHT(B156,1)),_xlfn.ANCHORARRAY($U$3),_xlfn.ANCHORARRAY($U$4))+HEX2DEC(LEFT(B156,7)),8)</f>
        <v>00000180</v>
      </c>
      <c r="J156" t="str" cm="1">
        <f t="array" ref="J156">DEC2HEX(_xlfn.XLOOKUP(D156,_xlfn.ANCHORARRAY($U$3),$U$4:$Y$4)+HEX2DEC(G156),8)</f>
        <v>00000180</v>
      </c>
      <c r="L156" t="str" cm="1">
        <f t="array" ref="L156">DEC2HEX(_xlfn.XLOOKUP(D156,_xlfn.ANCHORARRAY($U$3),$U$11:$Y$11)+HEX2DEC(G156),8)</f>
        <v>006DD180</v>
      </c>
      <c r="M156" t="str">
        <f t="shared" si="25"/>
        <v/>
      </c>
      <c r="N156" t="str">
        <f t="shared" si="26"/>
        <v>006DD180</v>
      </c>
    </row>
    <row r="157" spans="1:14">
      <c r="A157" t="str">
        <f t="shared" si="29"/>
        <v>001242B8</v>
      </c>
      <c r="B157" t="str">
        <f t="shared" si="27"/>
        <v>0000000-0</v>
      </c>
      <c r="C157" t="str">
        <f t="shared" si="30"/>
        <v/>
      </c>
      <c r="D157">
        <f t="shared" si="28"/>
        <v>0</v>
      </c>
      <c r="E157" t="str">
        <f t="shared" si="31"/>
        <v/>
      </c>
      <c r="F157" t="str">
        <f t="shared" si="32"/>
        <v/>
      </c>
      <c r="G157" t="str">
        <f t="shared" si="33"/>
        <v/>
      </c>
      <c r="I157" t="str" cm="1">
        <f t="array" ref="I157">DEC2HEX(_xlfn.XLOOKUP(VALUE(RIGHT(B157,1)),_xlfn.ANCHORARRAY($U$3),_xlfn.ANCHORARRAY($U$4))+HEX2DEC(LEFT(B157,7)),8)</f>
        <v>00000180</v>
      </c>
      <c r="J157" t="str" cm="1">
        <f t="array" ref="J157">DEC2HEX(_xlfn.XLOOKUP(D157,_xlfn.ANCHORARRAY($U$3),$U$4:$Y$4)+HEX2DEC(G157),8)</f>
        <v>00000180</v>
      </c>
      <c r="L157" t="str" cm="1">
        <f t="array" ref="L157">DEC2HEX(_xlfn.XLOOKUP(D157,_xlfn.ANCHORARRAY($U$3),$U$11:$Y$11)+HEX2DEC(G157),8)</f>
        <v>006DD180</v>
      </c>
      <c r="M157" t="str">
        <f t="shared" si="25"/>
        <v/>
      </c>
      <c r="N157" t="str">
        <f t="shared" si="26"/>
        <v>006DD180</v>
      </c>
    </row>
    <row r="158" spans="1:14">
      <c r="A158" t="str">
        <f t="shared" si="29"/>
        <v>001242C4</v>
      </c>
      <c r="B158" t="str">
        <f t="shared" si="27"/>
        <v>0000000-0</v>
      </c>
      <c r="C158" t="str">
        <f t="shared" si="30"/>
        <v/>
      </c>
      <c r="D158">
        <f t="shared" si="28"/>
        <v>0</v>
      </c>
      <c r="E158" t="str">
        <f t="shared" si="31"/>
        <v/>
      </c>
      <c r="F158" t="str">
        <f t="shared" si="32"/>
        <v/>
      </c>
      <c r="G158" t="str">
        <f t="shared" si="33"/>
        <v/>
      </c>
      <c r="I158" t="str" cm="1">
        <f t="array" ref="I158">DEC2HEX(_xlfn.XLOOKUP(VALUE(RIGHT(B158,1)),_xlfn.ANCHORARRAY($U$3),_xlfn.ANCHORARRAY($U$4))+HEX2DEC(LEFT(B158,7)),8)</f>
        <v>00000180</v>
      </c>
      <c r="J158" t="str" cm="1">
        <f t="array" ref="J158">DEC2HEX(_xlfn.XLOOKUP(D158,_xlfn.ANCHORARRAY($U$3),$U$4:$Y$4)+HEX2DEC(G158),8)</f>
        <v>00000180</v>
      </c>
      <c r="L158" t="str" cm="1">
        <f t="array" ref="L158">DEC2HEX(_xlfn.XLOOKUP(D158,_xlfn.ANCHORARRAY($U$3),$U$11:$Y$11)+HEX2DEC(G158),8)</f>
        <v>006DD180</v>
      </c>
      <c r="M158" t="str">
        <f t="shared" si="25"/>
        <v/>
      </c>
      <c r="N158" t="str">
        <f t="shared" si="26"/>
        <v>006DD180</v>
      </c>
    </row>
    <row r="159" spans="1:14">
      <c r="A159" t="str">
        <f t="shared" si="29"/>
        <v>001242D0</v>
      </c>
      <c r="B159" t="str">
        <f t="shared" si="27"/>
        <v>0000000-0</v>
      </c>
      <c r="C159" t="str">
        <f t="shared" si="30"/>
        <v/>
      </c>
      <c r="D159">
        <f t="shared" si="28"/>
        <v>0</v>
      </c>
      <c r="E159" t="str">
        <f t="shared" si="31"/>
        <v/>
      </c>
      <c r="F159" t="str">
        <f t="shared" si="32"/>
        <v/>
      </c>
      <c r="G159" t="str">
        <f t="shared" si="33"/>
        <v/>
      </c>
      <c r="I159" t="str" cm="1">
        <f t="array" ref="I159">DEC2HEX(_xlfn.XLOOKUP(VALUE(RIGHT(B159,1)),_xlfn.ANCHORARRAY($U$3),_xlfn.ANCHORARRAY($U$4))+HEX2DEC(LEFT(B159,7)),8)</f>
        <v>00000180</v>
      </c>
      <c r="J159" t="str" cm="1">
        <f t="array" ref="J159">DEC2HEX(_xlfn.XLOOKUP(D159,_xlfn.ANCHORARRAY($U$3),$U$4:$Y$4)+HEX2DEC(G159),8)</f>
        <v>00000180</v>
      </c>
      <c r="L159" t="str" cm="1">
        <f t="array" ref="L159">DEC2HEX(_xlfn.XLOOKUP(D159,_xlfn.ANCHORARRAY($U$3),$U$11:$Y$11)+HEX2DEC(G159),8)</f>
        <v>006DD180</v>
      </c>
      <c r="M159" t="str">
        <f t="shared" si="25"/>
        <v/>
      </c>
      <c r="N159" t="str">
        <f t="shared" si="26"/>
        <v>006DD180</v>
      </c>
    </row>
    <row r="160" spans="1:14">
      <c r="A160" t="str">
        <f t="shared" si="29"/>
        <v>001242DC</v>
      </c>
      <c r="B160" t="str">
        <f t="shared" si="27"/>
        <v>0000000-0</v>
      </c>
      <c r="C160" t="str">
        <f t="shared" si="30"/>
        <v/>
      </c>
      <c r="D160">
        <f t="shared" si="28"/>
        <v>0</v>
      </c>
      <c r="E160" t="str">
        <f t="shared" si="31"/>
        <v/>
      </c>
      <c r="F160" t="str">
        <f t="shared" si="32"/>
        <v/>
      </c>
      <c r="G160" t="str">
        <f t="shared" si="33"/>
        <v/>
      </c>
      <c r="I160" t="str" cm="1">
        <f t="array" ref="I160">DEC2HEX(_xlfn.XLOOKUP(VALUE(RIGHT(B160,1)),_xlfn.ANCHORARRAY($U$3),_xlfn.ANCHORARRAY($U$4))+HEX2DEC(LEFT(B160,7)),8)</f>
        <v>00000180</v>
      </c>
      <c r="J160" t="str" cm="1">
        <f t="array" ref="J160">DEC2HEX(_xlfn.XLOOKUP(D160,_xlfn.ANCHORARRAY($U$3),$U$4:$Y$4)+HEX2DEC(G160),8)</f>
        <v>00000180</v>
      </c>
      <c r="L160" t="str" cm="1">
        <f t="array" ref="L160">DEC2HEX(_xlfn.XLOOKUP(D160,_xlfn.ANCHORARRAY($U$3),$U$11:$Y$11)+HEX2DEC(G160),8)</f>
        <v>006DD180</v>
      </c>
      <c r="M160" t="str">
        <f t="shared" si="25"/>
        <v/>
      </c>
      <c r="N160" t="str">
        <f t="shared" si="26"/>
        <v>006DD180</v>
      </c>
    </row>
    <row r="161" spans="1:14">
      <c r="A161" t="str">
        <f t="shared" si="29"/>
        <v>001242E8</v>
      </c>
      <c r="B161" t="str">
        <f t="shared" si="27"/>
        <v>0000000-0</v>
      </c>
      <c r="C161" t="str">
        <f t="shared" si="30"/>
        <v/>
      </c>
      <c r="D161">
        <f t="shared" si="28"/>
        <v>0</v>
      </c>
      <c r="E161" t="str">
        <f t="shared" si="31"/>
        <v/>
      </c>
      <c r="F161" t="str">
        <f t="shared" si="32"/>
        <v/>
      </c>
      <c r="G161" t="str">
        <f t="shared" si="33"/>
        <v/>
      </c>
      <c r="I161" t="str" cm="1">
        <f t="array" ref="I161">DEC2HEX(_xlfn.XLOOKUP(VALUE(RIGHT(B161,1)),_xlfn.ANCHORARRAY($U$3),_xlfn.ANCHORARRAY($U$4))+HEX2DEC(LEFT(B161,7)),8)</f>
        <v>00000180</v>
      </c>
      <c r="J161" t="str" cm="1">
        <f t="array" ref="J161">DEC2HEX(_xlfn.XLOOKUP(D161,_xlfn.ANCHORARRAY($U$3),$U$4:$Y$4)+HEX2DEC(G161),8)</f>
        <v>00000180</v>
      </c>
      <c r="L161" t="str" cm="1">
        <f t="array" ref="L161">DEC2HEX(_xlfn.XLOOKUP(D161,_xlfn.ANCHORARRAY($U$3),$U$11:$Y$11)+HEX2DEC(G161),8)</f>
        <v>006DD180</v>
      </c>
      <c r="M161" t="str">
        <f t="shared" si="25"/>
        <v/>
      </c>
      <c r="N161" t="str">
        <f t="shared" si="26"/>
        <v>006DD180</v>
      </c>
    </row>
    <row r="162" spans="1:14">
      <c r="A162" t="str">
        <f t="shared" si="29"/>
        <v>001242F4</v>
      </c>
      <c r="B162" t="str">
        <f t="shared" si="27"/>
        <v>0000000-0</v>
      </c>
      <c r="C162" t="str">
        <f t="shared" si="30"/>
        <v/>
      </c>
      <c r="D162">
        <f t="shared" si="28"/>
        <v>0</v>
      </c>
      <c r="E162" t="str">
        <f t="shared" si="31"/>
        <v/>
      </c>
      <c r="F162" t="str">
        <f t="shared" si="32"/>
        <v/>
      </c>
      <c r="G162" t="str">
        <f t="shared" si="33"/>
        <v/>
      </c>
      <c r="I162" t="str" cm="1">
        <f t="array" ref="I162">DEC2HEX(_xlfn.XLOOKUP(VALUE(RIGHT(B162,1)),_xlfn.ANCHORARRAY($U$3),_xlfn.ANCHORARRAY($U$4))+HEX2DEC(LEFT(B162,7)),8)</f>
        <v>00000180</v>
      </c>
      <c r="J162" t="str" cm="1">
        <f t="array" ref="J162">DEC2HEX(_xlfn.XLOOKUP(D162,_xlfn.ANCHORARRAY($U$3),$U$4:$Y$4)+HEX2DEC(G162),8)</f>
        <v>00000180</v>
      </c>
      <c r="L162" t="str" cm="1">
        <f t="array" ref="L162">DEC2HEX(_xlfn.XLOOKUP(D162,_xlfn.ANCHORARRAY($U$3),$U$11:$Y$11)+HEX2DEC(G162),8)</f>
        <v>006DD180</v>
      </c>
      <c r="M162" t="str">
        <f t="shared" si="25"/>
        <v/>
      </c>
      <c r="N162" t="str">
        <f t="shared" si="26"/>
        <v>006DD180</v>
      </c>
    </row>
    <row r="163" spans="1:14">
      <c r="A163" t="str">
        <f t="shared" si="29"/>
        <v>00124300</v>
      </c>
      <c r="B163" t="str">
        <f t="shared" si="27"/>
        <v>0000000-0</v>
      </c>
      <c r="C163" t="str">
        <f t="shared" si="30"/>
        <v/>
      </c>
      <c r="D163">
        <f t="shared" si="28"/>
        <v>0</v>
      </c>
      <c r="E163" t="str">
        <f t="shared" si="31"/>
        <v/>
      </c>
      <c r="F163" t="str">
        <f t="shared" si="32"/>
        <v/>
      </c>
      <c r="G163" t="str">
        <f t="shared" si="33"/>
        <v/>
      </c>
      <c r="I163" t="str" cm="1">
        <f t="array" ref="I163">DEC2HEX(_xlfn.XLOOKUP(VALUE(RIGHT(B163,1)),_xlfn.ANCHORARRAY($U$3),_xlfn.ANCHORARRAY($U$4))+HEX2DEC(LEFT(B163,7)),8)</f>
        <v>00000180</v>
      </c>
      <c r="J163" t="str" cm="1">
        <f t="array" ref="J163">DEC2HEX(_xlfn.XLOOKUP(D163,_xlfn.ANCHORARRAY($U$3),$U$4:$Y$4)+HEX2DEC(G163),8)</f>
        <v>00000180</v>
      </c>
      <c r="L163" t="str" cm="1">
        <f t="array" ref="L163">DEC2HEX(_xlfn.XLOOKUP(D163,_xlfn.ANCHORARRAY($U$3),$U$11:$Y$11)+HEX2DEC(G163),8)</f>
        <v>006DD180</v>
      </c>
      <c r="M163" t="str">
        <f t="shared" si="25"/>
        <v/>
      </c>
      <c r="N163" t="str">
        <f t="shared" si="26"/>
        <v>006DD180</v>
      </c>
    </row>
    <row r="164" spans="1:14">
      <c r="A164" t="str">
        <f t="shared" si="29"/>
        <v>0012430C</v>
      </c>
      <c r="B164" t="str">
        <f t="shared" si="27"/>
        <v>0000000-0</v>
      </c>
      <c r="C164" t="str">
        <f t="shared" si="30"/>
        <v/>
      </c>
      <c r="D164">
        <f t="shared" si="28"/>
        <v>0</v>
      </c>
      <c r="E164" t="str">
        <f t="shared" si="31"/>
        <v/>
      </c>
      <c r="F164" t="str">
        <f t="shared" si="32"/>
        <v/>
      </c>
      <c r="G164" t="str">
        <f t="shared" si="33"/>
        <v/>
      </c>
      <c r="I164" t="str" cm="1">
        <f t="array" ref="I164">DEC2HEX(_xlfn.XLOOKUP(VALUE(RIGHT(B164,1)),_xlfn.ANCHORARRAY($U$3),_xlfn.ANCHORARRAY($U$4))+HEX2DEC(LEFT(B164,7)),8)</f>
        <v>00000180</v>
      </c>
      <c r="J164" t="str" cm="1">
        <f t="array" ref="J164">DEC2HEX(_xlfn.XLOOKUP(D164,_xlfn.ANCHORARRAY($U$3),$U$4:$Y$4)+HEX2DEC(G164),8)</f>
        <v>00000180</v>
      </c>
      <c r="L164" t="str" cm="1">
        <f t="array" ref="L164">DEC2HEX(_xlfn.XLOOKUP(D164,_xlfn.ANCHORARRAY($U$3),$U$11:$Y$11)+HEX2DEC(G164),8)</f>
        <v>006DD180</v>
      </c>
      <c r="M164" t="str">
        <f t="shared" si="25"/>
        <v/>
      </c>
      <c r="N164" t="str">
        <f t="shared" si="26"/>
        <v>006DD180</v>
      </c>
    </row>
    <row r="165" spans="1:14">
      <c r="A165" t="str">
        <f t="shared" si="29"/>
        <v>00124318</v>
      </c>
      <c r="B165" t="str">
        <f t="shared" si="27"/>
        <v>0000000-0</v>
      </c>
      <c r="C165" t="str">
        <f t="shared" si="30"/>
        <v/>
      </c>
      <c r="D165">
        <f t="shared" si="28"/>
        <v>0</v>
      </c>
      <c r="E165" t="str">
        <f t="shared" si="31"/>
        <v/>
      </c>
      <c r="F165" t="str">
        <f t="shared" si="32"/>
        <v/>
      </c>
      <c r="G165" t="str">
        <f t="shared" si="33"/>
        <v/>
      </c>
      <c r="I165" t="str" cm="1">
        <f t="array" ref="I165">DEC2HEX(_xlfn.XLOOKUP(VALUE(RIGHT(B165,1)),_xlfn.ANCHORARRAY($U$3),_xlfn.ANCHORARRAY($U$4))+HEX2DEC(LEFT(B165,7)),8)</f>
        <v>00000180</v>
      </c>
      <c r="J165" t="str" cm="1">
        <f t="array" ref="J165">DEC2HEX(_xlfn.XLOOKUP(D165,_xlfn.ANCHORARRAY($U$3),$U$4:$Y$4)+HEX2DEC(G165),8)</f>
        <v>00000180</v>
      </c>
      <c r="L165" t="str" cm="1">
        <f t="array" ref="L165">DEC2HEX(_xlfn.XLOOKUP(D165,_xlfn.ANCHORARRAY($U$3),$U$11:$Y$11)+HEX2DEC(G165),8)</f>
        <v>006DD180</v>
      </c>
      <c r="M165" t="str">
        <f t="shared" si="25"/>
        <v/>
      </c>
      <c r="N165" t="str">
        <f t="shared" si="26"/>
        <v>006DD180</v>
      </c>
    </row>
    <row r="166" spans="1:14">
      <c r="A166" t="str">
        <f t="shared" si="29"/>
        <v>00124324</v>
      </c>
      <c r="B166" t="str">
        <f t="shared" si="27"/>
        <v>0000000-0</v>
      </c>
      <c r="C166" t="str">
        <f t="shared" si="30"/>
        <v/>
      </c>
      <c r="D166">
        <f t="shared" si="28"/>
        <v>0</v>
      </c>
      <c r="E166" t="str">
        <f t="shared" si="31"/>
        <v/>
      </c>
      <c r="F166" t="str">
        <f t="shared" si="32"/>
        <v/>
      </c>
      <c r="G166" t="str">
        <f t="shared" si="33"/>
        <v/>
      </c>
      <c r="I166" t="str" cm="1">
        <f t="array" ref="I166">DEC2HEX(_xlfn.XLOOKUP(VALUE(RIGHT(B166,1)),_xlfn.ANCHORARRAY($U$3),_xlfn.ANCHORARRAY($U$4))+HEX2DEC(LEFT(B166,7)),8)</f>
        <v>00000180</v>
      </c>
      <c r="J166" t="str" cm="1">
        <f t="array" ref="J166">DEC2HEX(_xlfn.XLOOKUP(D166,_xlfn.ANCHORARRAY($U$3),$U$4:$Y$4)+HEX2DEC(G166),8)</f>
        <v>00000180</v>
      </c>
      <c r="L166" t="str" cm="1">
        <f t="array" ref="L166">DEC2HEX(_xlfn.XLOOKUP(D166,_xlfn.ANCHORARRAY($U$3),$U$11:$Y$11)+HEX2DEC(G166),8)</f>
        <v>006DD180</v>
      </c>
      <c r="M166" t="str">
        <f t="shared" si="25"/>
        <v/>
      </c>
      <c r="N166" t="str">
        <f t="shared" si="26"/>
        <v>006DD180</v>
      </c>
    </row>
    <row r="167" spans="1:14">
      <c r="A167" t="str">
        <f t="shared" si="29"/>
        <v>00124330</v>
      </c>
      <c r="B167" t="str">
        <f t="shared" si="27"/>
        <v>0000000-0</v>
      </c>
      <c r="C167" t="str">
        <f t="shared" si="30"/>
        <v/>
      </c>
      <c r="D167">
        <f t="shared" si="28"/>
        <v>0</v>
      </c>
      <c r="E167" t="str">
        <f t="shared" si="31"/>
        <v/>
      </c>
      <c r="F167" t="str">
        <f t="shared" si="32"/>
        <v/>
      </c>
      <c r="G167" t="str">
        <f t="shared" si="33"/>
        <v/>
      </c>
      <c r="I167" t="str" cm="1">
        <f t="array" ref="I167">DEC2HEX(_xlfn.XLOOKUP(VALUE(RIGHT(B167,1)),_xlfn.ANCHORARRAY($U$3),_xlfn.ANCHORARRAY($U$4))+HEX2DEC(LEFT(B167,7)),8)</f>
        <v>00000180</v>
      </c>
      <c r="J167" t="str" cm="1">
        <f t="array" ref="J167">DEC2HEX(_xlfn.XLOOKUP(D167,_xlfn.ANCHORARRAY($U$3),$U$4:$Y$4)+HEX2DEC(G167),8)</f>
        <v>00000180</v>
      </c>
      <c r="L167" t="str" cm="1">
        <f t="array" ref="L167">DEC2HEX(_xlfn.XLOOKUP(D167,_xlfn.ANCHORARRAY($U$3),$U$11:$Y$11)+HEX2DEC(G167),8)</f>
        <v>006DD180</v>
      </c>
      <c r="M167" t="str">
        <f t="shared" si="25"/>
        <v/>
      </c>
      <c r="N167" t="str">
        <f t="shared" si="26"/>
        <v>006DD180</v>
      </c>
    </row>
    <row r="168" spans="1:14">
      <c r="A168" t="str">
        <f t="shared" si="29"/>
        <v>0012433C</v>
      </c>
      <c r="B168" t="str">
        <f t="shared" si="27"/>
        <v>0000000-0</v>
      </c>
      <c r="C168" t="str">
        <f t="shared" si="30"/>
        <v/>
      </c>
      <c r="D168">
        <f t="shared" si="28"/>
        <v>0</v>
      </c>
      <c r="E168" t="str">
        <f t="shared" si="31"/>
        <v/>
      </c>
      <c r="F168" t="str">
        <f t="shared" si="32"/>
        <v/>
      </c>
      <c r="G168" t="str">
        <f t="shared" si="33"/>
        <v/>
      </c>
      <c r="I168" t="str" cm="1">
        <f t="array" ref="I168">DEC2HEX(_xlfn.XLOOKUP(VALUE(RIGHT(B168,1)),_xlfn.ANCHORARRAY($U$3),_xlfn.ANCHORARRAY($U$4))+HEX2DEC(LEFT(B168,7)),8)</f>
        <v>00000180</v>
      </c>
      <c r="J168" t="str" cm="1">
        <f t="array" ref="J168">DEC2HEX(_xlfn.XLOOKUP(D168,_xlfn.ANCHORARRAY($U$3),$U$4:$Y$4)+HEX2DEC(G168),8)</f>
        <v>00000180</v>
      </c>
      <c r="L168" t="str" cm="1">
        <f t="array" ref="L168">DEC2HEX(_xlfn.XLOOKUP(D168,_xlfn.ANCHORARRAY($U$3),$U$11:$Y$11)+HEX2DEC(G168),8)</f>
        <v>006DD180</v>
      </c>
      <c r="M168" t="str">
        <f t="shared" si="25"/>
        <v/>
      </c>
      <c r="N168" t="str">
        <f t="shared" si="26"/>
        <v>006DD180</v>
      </c>
    </row>
    <row r="169" spans="1:14">
      <c r="A169" t="str">
        <f t="shared" si="29"/>
        <v>00124348</v>
      </c>
      <c r="B169" t="str">
        <f t="shared" si="27"/>
        <v>0000000-0</v>
      </c>
      <c r="C169" t="str">
        <f t="shared" si="30"/>
        <v/>
      </c>
      <c r="D169">
        <f t="shared" si="28"/>
        <v>0</v>
      </c>
      <c r="E169" t="str">
        <f t="shared" si="31"/>
        <v/>
      </c>
      <c r="F169" t="str">
        <f t="shared" si="32"/>
        <v/>
      </c>
      <c r="G169" t="str">
        <f t="shared" si="33"/>
        <v/>
      </c>
      <c r="I169" t="str" cm="1">
        <f t="array" ref="I169">DEC2HEX(_xlfn.XLOOKUP(VALUE(RIGHT(B169,1)),_xlfn.ANCHORARRAY($U$3),_xlfn.ANCHORARRAY($U$4))+HEX2DEC(LEFT(B169,7)),8)</f>
        <v>00000180</v>
      </c>
      <c r="J169" t="str" cm="1">
        <f t="array" ref="J169">DEC2HEX(_xlfn.XLOOKUP(D169,_xlfn.ANCHORARRAY($U$3),$U$4:$Y$4)+HEX2DEC(G169),8)</f>
        <v>00000180</v>
      </c>
      <c r="L169" t="str" cm="1">
        <f t="array" ref="L169">DEC2HEX(_xlfn.XLOOKUP(D169,_xlfn.ANCHORARRAY($U$3),$U$11:$Y$11)+HEX2DEC(G169),8)</f>
        <v>006DD180</v>
      </c>
      <c r="M169" t="str">
        <f t="shared" si="25"/>
        <v/>
      </c>
      <c r="N169" t="str">
        <f t="shared" si="26"/>
        <v>006DD180</v>
      </c>
    </row>
    <row r="170" spans="1:14">
      <c r="A170" t="str">
        <f t="shared" si="29"/>
        <v>00124354</v>
      </c>
      <c r="B170" t="str">
        <f t="shared" si="27"/>
        <v>0000000-0</v>
      </c>
      <c r="C170" t="str">
        <f t="shared" si="30"/>
        <v/>
      </c>
      <c r="D170">
        <f t="shared" si="28"/>
        <v>0</v>
      </c>
      <c r="E170" t="str">
        <f t="shared" si="31"/>
        <v/>
      </c>
      <c r="F170" t="str">
        <f t="shared" si="32"/>
        <v/>
      </c>
      <c r="G170" t="str">
        <f t="shared" si="33"/>
        <v/>
      </c>
      <c r="I170" t="str" cm="1">
        <f t="array" ref="I170">DEC2HEX(_xlfn.XLOOKUP(VALUE(RIGHT(B170,1)),_xlfn.ANCHORARRAY($U$3),_xlfn.ANCHORARRAY($U$4))+HEX2DEC(LEFT(B170,7)),8)</f>
        <v>00000180</v>
      </c>
      <c r="J170" t="str" cm="1">
        <f t="array" ref="J170">DEC2HEX(_xlfn.XLOOKUP(D170,_xlfn.ANCHORARRAY($U$3),$U$4:$Y$4)+HEX2DEC(G170),8)</f>
        <v>00000180</v>
      </c>
      <c r="L170" t="str" cm="1">
        <f t="array" ref="L170">DEC2HEX(_xlfn.XLOOKUP(D170,_xlfn.ANCHORARRAY($U$3),$U$11:$Y$11)+HEX2DEC(G170),8)</f>
        <v>006DD180</v>
      </c>
      <c r="M170" t="str">
        <f t="shared" si="25"/>
        <v/>
      </c>
      <c r="N170" t="str">
        <f t="shared" si="26"/>
        <v>006DD180</v>
      </c>
    </row>
    <row r="171" spans="1:14">
      <c r="A171" t="str">
        <f t="shared" si="29"/>
        <v>00124360</v>
      </c>
      <c r="B171" t="str">
        <f t="shared" si="27"/>
        <v>0000000-0</v>
      </c>
      <c r="C171" t="str">
        <f t="shared" si="30"/>
        <v/>
      </c>
      <c r="D171">
        <f t="shared" si="28"/>
        <v>0</v>
      </c>
      <c r="E171" t="str">
        <f t="shared" si="31"/>
        <v/>
      </c>
      <c r="F171" t="str">
        <f t="shared" si="32"/>
        <v/>
      </c>
      <c r="G171" t="str">
        <f t="shared" si="33"/>
        <v/>
      </c>
      <c r="I171" t="str" cm="1">
        <f t="array" ref="I171">DEC2HEX(_xlfn.XLOOKUP(VALUE(RIGHT(B171,1)),_xlfn.ANCHORARRAY($U$3),_xlfn.ANCHORARRAY($U$4))+HEX2DEC(LEFT(B171,7)),8)</f>
        <v>00000180</v>
      </c>
      <c r="J171" t="str" cm="1">
        <f t="array" ref="J171">DEC2HEX(_xlfn.XLOOKUP(D171,_xlfn.ANCHORARRAY($U$3),$U$4:$Y$4)+HEX2DEC(G171),8)</f>
        <v>00000180</v>
      </c>
      <c r="L171" t="str" cm="1">
        <f t="array" ref="L171">DEC2HEX(_xlfn.XLOOKUP(D171,_xlfn.ANCHORARRAY($U$3),$U$11:$Y$11)+HEX2DEC(G171),8)</f>
        <v>006DD180</v>
      </c>
      <c r="M171" t="str">
        <f t="shared" si="25"/>
        <v/>
      </c>
      <c r="N171" t="str">
        <f t="shared" si="26"/>
        <v>006DD180</v>
      </c>
    </row>
    <row r="172" spans="1:14">
      <c r="A172" t="str">
        <f t="shared" si="29"/>
        <v>0012436C</v>
      </c>
      <c r="B172" t="str">
        <f t="shared" si="27"/>
        <v>0000000-0</v>
      </c>
      <c r="C172" t="str">
        <f t="shared" si="30"/>
        <v/>
      </c>
      <c r="D172">
        <f t="shared" si="28"/>
        <v>0</v>
      </c>
      <c r="E172" t="str">
        <f t="shared" si="31"/>
        <v/>
      </c>
      <c r="F172" t="str">
        <f t="shared" si="32"/>
        <v/>
      </c>
      <c r="G172" t="str">
        <f t="shared" si="33"/>
        <v/>
      </c>
      <c r="I172" t="str" cm="1">
        <f t="array" ref="I172">DEC2HEX(_xlfn.XLOOKUP(VALUE(RIGHT(B172,1)),_xlfn.ANCHORARRAY($U$3),_xlfn.ANCHORARRAY($U$4))+HEX2DEC(LEFT(B172,7)),8)</f>
        <v>00000180</v>
      </c>
      <c r="J172" t="str" cm="1">
        <f t="array" ref="J172">DEC2HEX(_xlfn.XLOOKUP(D172,_xlfn.ANCHORARRAY($U$3),$U$4:$Y$4)+HEX2DEC(G172),8)</f>
        <v>00000180</v>
      </c>
      <c r="L172" t="str" cm="1">
        <f t="array" ref="L172">DEC2HEX(_xlfn.XLOOKUP(D172,_xlfn.ANCHORARRAY($U$3),$U$11:$Y$11)+HEX2DEC(G172),8)</f>
        <v>006DD180</v>
      </c>
      <c r="M172" t="str">
        <f t="shared" si="25"/>
        <v/>
      </c>
      <c r="N172" t="str">
        <f t="shared" si="26"/>
        <v>006DD180</v>
      </c>
    </row>
    <row r="173" spans="1:14">
      <c r="A173" t="str">
        <f t="shared" si="29"/>
        <v>00124378</v>
      </c>
      <c r="B173" t="str">
        <f t="shared" si="27"/>
        <v>0000000-0</v>
      </c>
      <c r="C173" t="str">
        <f t="shared" si="30"/>
        <v/>
      </c>
      <c r="D173">
        <f t="shared" si="28"/>
        <v>0</v>
      </c>
      <c r="E173" t="str">
        <f t="shared" si="31"/>
        <v/>
      </c>
      <c r="F173" t="str">
        <f t="shared" si="32"/>
        <v/>
      </c>
      <c r="G173" t="str">
        <f t="shared" si="33"/>
        <v/>
      </c>
      <c r="I173" t="str" cm="1">
        <f t="array" ref="I173">DEC2HEX(_xlfn.XLOOKUP(VALUE(RIGHT(B173,1)),_xlfn.ANCHORARRAY($U$3),_xlfn.ANCHORARRAY($U$4))+HEX2DEC(LEFT(B173,7)),8)</f>
        <v>00000180</v>
      </c>
      <c r="J173" t="str" cm="1">
        <f t="array" ref="J173">DEC2HEX(_xlfn.XLOOKUP(D173,_xlfn.ANCHORARRAY($U$3),$U$4:$Y$4)+HEX2DEC(G173),8)</f>
        <v>00000180</v>
      </c>
      <c r="L173" t="str" cm="1">
        <f t="array" ref="L173">DEC2HEX(_xlfn.XLOOKUP(D173,_xlfn.ANCHORARRAY($U$3),$U$11:$Y$11)+HEX2DEC(G173),8)</f>
        <v>006DD180</v>
      </c>
      <c r="M173" t="str">
        <f t="shared" si="25"/>
        <v/>
      </c>
      <c r="N173" t="str">
        <f t="shared" si="26"/>
        <v>006DD180</v>
      </c>
    </row>
    <row r="174" spans="1:14">
      <c r="A174" t="str">
        <f t="shared" si="29"/>
        <v>00124384</v>
      </c>
      <c r="B174" t="str">
        <f t="shared" si="27"/>
        <v>0000000-0</v>
      </c>
      <c r="C174" t="str">
        <f t="shared" si="30"/>
        <v/>
      </c>
      <c r="D174">
        <f t="shared" si="28"/>
        <v>0</v>
      </c>
      <c r="E174" t="str">
        <f t="shared" si="31"/>
        <v/>
      </c>
      <c r="F174" t="str">
        <f t="shared" si="32"/>
        <v/>
      </c>
      <c r="G174" t="str">
        <f t="shared" si="33"/>
        <v/>
      </c>
      <c r="I174" t="str" cm="1">
        <f t="array" ref="I174">DEC2HEX(_xlfn.XLOOKUP(VALUE(RIGHT(B174,1)),_xlfn.ANCHORARRAY($U$3),_xlfn.ANCHORARRAY($U$4))+HEX2DEC(LEFT(B174,7)),8)</f>
        <v>00000180</v>
      </c>
      <c r="J174" t="str" cm="1">
        <f t="array" ref="J174">DEC2HEX(_xlfn.XLOOKUP(D174,_xlfn.ANCHORARRAY($U$3),$U$4:$Y$4)+HEX2DEC(G174),8)</f>
        <v>00000180</v>
      </c>
      <c r="L174" t="str" cm="1">
        <f t="array" ref="L174">DEC2HEX(_xlfn.XLOOKUP(D174,_xlfn.ANCHORARRAY($U$3),$U$11:$Y$11)+HEX2DEC(G174),8)</f>
        <v>006DD180</v>
      </c>
      <c r="M174" t="str">
        <f t="shared" si="25"/>
        <v/>
      </c>
      <c r="N174" t="str">
        <f t="shared" si="26"/>
        <v>006DD180</v>
      </c>
    </row>
    <row r="175" spans="1:14">
      <c r="A175" t="str">
        <f t="shared" si="29"/>
        <v>00124390</v>
      </c>
      <c r="B175" t="str">
        <f t="shared" si="27"/>
        <v>0000000-0</v>
      </c>
      <c r="C175" t="str">
        <f t="shared" si="30"/>
        <v/>
      </c>
      <c r="D175">
        <f t="shared" si="28"/>
        <v>0</v>
      </c>
      <c r="E175" t="str">
        <f t="shared" si="31"/>
        <v/>
      </c>
      <c r="F175" t="str">
        <f t="shared" si="32"/>
        <v/>
      </c>
      <c r="G175" t="str">
        <f t="shared" si="33"/>
        <v/>
      </c>
      <c r="I175" t="str" cm="1">
        <f t="array" ref="I175">DEC2HEX(_xlfn.XLOOKUP(VALUE(RIGHT(B175,1)),_xlfn.ANCHORARRAY($U$3),_xlfn.ANCHORARRAY($U$4))+HEX2DEC(LEFT(B175,7)),8)</f>
        <v>00000180</v>
      </c>
      <c r="J175" t="str" cm="1">
        <f t="array" ref="J175">DEC2HEX(_xlfn.XLOOKUP(D175,_xlfn.ANCHORARRAY($U$3),$U$4:$Y$4)+HEX2DEC(G175),8)</f>
        <v>00000180</v>
      </c>
      <c r="L175" t="str" cm="1">
        <f t="array" ref="L175">DEC2HEX(_xlfn.XLOOKUP(D175,_xlfn.ANCHORARRAY($U$3),$U$11:$Y$11)+HEX2DEC(G175),8)</f>
        <v>006DD180</v>
      </c>
      <c r="M175" t="str">
        <f t="shared" si="25"/>
        <v/>
      </c>
      <c r="N175" t="str">
        <f t="shared" si="26"/>
        <v>006DD180</v>
      </c>
    </row>
    <row r="176" spans="1:14">
      <c r="A176" t="str">
        <f t="shared" si="29"/>
        <v>0012439C</v>
      </c>
      <c r="B176" t="str">
        <f t="shared" si="27"/>
        <v>0000000-0</v>
      </c>
      <c r="C176" t="str">
        <f t="shared" si="30"/>
        <v/>
      </c>
      <c r="D176">
        <f t="shared" si="28"/>
        <v>0</v>
      </c>
      <c r="E176" t="str">
        <f t="shared" si="31"/>
        <v/>
      </c>
      <c r="F176" t="str">
        <f t="shared" si="32"/>
        <v/>
      </c>
      <c r="G176" t="str">
        <f t="shared" si="33"/>
        <v/>
      </c>
      <c r="I176" t="str" cm="1">
        <f t="array" ref="I176">DEC2HEX(_xlfn.XLOOKUP(VALUE(RIGHT(B176,1)),_xlfn.ANCHORARRAY($U$3),_xlfn.ANCHORARRAY($U$4))+HEX2DEC(LEFT(B176,7)),8)</f>
        <v>00000180</v>
      </c>
      <c r="J176" t="str" cm="1">
        <f t="array" ref="J176">DEC2HEX(_xlfn.XLOOKUP(D176,_xlfn.ANCHORARRAY($U$3),$U$4:$Y$4)+HEX2DEC(G176),8)</f>
        <v>00000180</v>
      </c>
      <c r="L176" t="str" cm="1">
        <f t="array" ref="L176">DEC2HEX(_xlfn.XLOOKUP(D176,_xlfn.ANCHORARRAY($U$3),$U$11:$Y$11)+HEX2DEC(G176),8)</f>
        <v>006DD180</v>
      </c>
      <c r="M176" t="str">
        <f t="shared" si="25"/>
        <v/>
      </c>
      <c r="N176" t="str">
        <f t="shared" si="26"/>
        <v>006DD180</v>
      </c>
    </row>
    <row r="177" spans="1:14">
      <c r="A177" t="str">
        <f t="shared" si="29"/>
        <v>001243A8</v>
      </c>
      <c r="B177" t="str">
        <f t="shared" si="27"/>
        <v>0000000-0</v>
      </c>
      <c r="C177" t="str">
        <f t="shared" si="30"/>
        <v/>
      </c>
      <c r="D177">
        <f t="shared" si="28"/>
        <v>0</v>
      </c>
      <c r="E177" t="str">
        <f t="shared" si="31"/>
        <v/>
      </c>
      <c r="F177" t="str">
        <f t="shared" si="32"/>
        <v/>
      </c>
      <c r="G177" t="str">
        <f t="shared" si="33"/>
        <v/>
      </c>
      <c r="I177" t="str" cm="1">
        <f t="array" ref="I177">DEC2HEX(_xlfn.XLOOKUP(VALUE(RIGHT(B177,1)),_xlfn.ANCHORARRAY($U$3),_xlfn.ANCHORARRAY($U$4))+HEX2DEC(LEFT(B177,7)),8)</f>
        <v>00000180</v>
      </c>
      <c r="J177" t="str" cm="1">
        <f t="array" ref="J177">DEC2HEX(_xlfn.XLOOKUP(D177,_xlfn.ANCHORARRAY($U$3),$U$4:$Y$4)+HEX2DEC(G177),8)</f>
        <v>00000180</v>
      </c>
      <c r="L177" t="str" cm="1">
        <f t="array" ref="L177">DEC2HEX(_xlfn.XLOOKUP(D177,_xlfn.ANCHORARRAY($U$3),$U$11:$Y$11)+HEX2DEC(G177),8)</f>
        <v>006DD180</v>
      </c>
      <c r="M177" t="str">
        <f t="shared" si="25"/>
        <v/>
      </c>
      <c r="N177" t="str">
        <f t="shared" si="26"/>
        <v>006DD180</v>
      </c>
    </row>
    <row r="178" spans="1:14">
      <c r="A178" t="str">
        <f t="shared" si="29"/>
        <v>001243B4</v>
      </c>
      <c r="B178" t="str">
        <f t="shared" si="27"/>
        <v>0000000-0</v>
      </c>
      <c r="C178" t="str">
        <f t="shared" si="30"/>
        <v/>
      </c>
      <c r="D178">
        <f t="shared" si="28"/>
        <v>0</v>
      </c>
      <c r="E178" t="str">
        <f t="shared" si="31"/>
        <v/>
      </c>
      <c r="F178" t="str">
        <f t="shared" si="32"/>
        <v/>
      </c>
      <c r="G178" t="str">
        <f t="shared" si="33"/>
        <v/>
      </c>
      <c r="I178" t="str" cm="1">
        <f t="array" ref="I178">DEC2HEX(_xlfn.XLOOKUP(VALUE(RIGHT(B178,1)),_xlfn.ANCHORARRAY($U$3),_xlfn.ANCHORARRAY($U$4))+HEX2DEC(LEFT(B178,7)),8)</f>
        <v>00000180</v>
      </c>
      <c r="J178" t="str" cm="1">
        <f t="array" ref="J178">DEC2HEX(_xlfn.XLOOKUP(D178,_xlfn.ANCHORARRAY($U$3),$U$4:$Y$4)+HEX2DEC(G178),8)</f>
        <v>00000180</v>
      </c>
      <c r="L178" t="str" cm="1">
        <f t="array" ref="L178">DEC2HEX(_xlfn.XLOOKUP(D178,_xlfn.ANCHORARRAY($U$3),$U$11:$Y$11)+HEX2DEC(G178),8)</f>
        <v>006DD180</v>
      </c>
      <c r="M178" t="str">
        <f t="shared" si="25"/>
        <v/>
      </c>
      <c r="N178" t="str">
        <f t="shared" si="26"/>
        <v>006DD180</v>
      </c>
    </row>
    <row r="179" spans="1:14">
      <c r="A179" t="str">
        <f t="shared" si="29"/>
        <v>001243C0</v>
      </c>
      <c r="B179" t="str">
        <f t="shared" si="27"/>
        <v>0000000-0</v>
      </c>
      <c r="C179" t="str">
        <f t="shared" si="30"/>
        <v/>
      </c>
      <c r="D179">
        <f t="shared" si="28"/>
        <v>0</v>
      </c>
      <c r="E179" t="str">
        <f t="shared" si="31"/>
        <v/>
      </c>
      <c r="F179" t="str">
        <f t="shared" si="32"/>
        <v/>
      </c>
      <c r="G179" t="str">
        <f t="shared" si="33"/>
        <v/>
      </c>
      <c r="I179" t="str" cm="1">
        <f t="array" ref="I179">DEC2HEX(_xlfn.XLOOKUP(VALUE(RIGHT(B179,1)),_xlfn.ANCHORARRAY($U$3),_xlfn.ANCHORARRAY($U$4))+HEX2DEC(LEFT(B179,7)),8)</f>
        <v>00000180</v>
      </c>
      <c r="J179" t="str" cm="1">
        <f t="array" ref="J179">DEC2HEX(_xlfn.XLOOKUP(D179,_xlfn.ANCHORARRAY($U$3),$U$4:$Y$4)+HEX2DEC(G179),8)</f>
        <v>00000180</v>
      </c>
      <c r="L179" t="str" cm="1">
        <f t="array" ref="L179">DEC2HEX(_xlfn.XLOOKUP(D179,_xlfn.ANCHORARRAY($U$3),$U$11:$Y$11)+HEX2DEC(G179),8)</f>
        <v>006DD180</v>
      </c>
      <c r="M179" t="str">
        <f t="shared" si="25"/>
        <v/>
      </c>
      <c r="N179" t="str">
        <f t="shared" si="26"/>
        <v>006DD180</v>
      </c>
    </row>
    <row r="180" spans="1:14">
      <c r="A180" t="str">
        <f t="shared" si="29"/>
        <v>001243CC</v>
      </c>
      <c r="B180" t="str">
        <f t="shared" si="27"/>
        <v>0000000-0</v>
      </c>
      <c r="C180" t="str">
        <f t="shared" si="30"/>
        <v/>
      </c>
      <c r="D180">
        <f t="shared" si="28"/>
        <v>0</v>
      </c>
      <c r="E180" t="str">
        <f t="shared" si="31"/>
        <v/>
      </c>
      <c r="F180" t="str">
        <f t="shared" si="32"/>
        <v/>
      </c>
      <c r="G180" t="str">
        <f t="shared" si="33"/>
        <v/>
      </c>
      <c r="I180" t="str" cm="1">
        <f t="array" ref="I180">DEC2HEX(_xlfn.XLOOKUP(VALUE(RIGHT(B180,1)),_xlfn.ANCHORARRAY($U$3),_xlfn.ANCHORARRAY($U$4))+HEX2DEC(LEFT(B180,7)),8)</f>
        <v>00000180</v>
      </c>
      <c r="J180" t="str" cm="1">
        <f t="array" ref="J180">DEC2HEX(_xlfn.XLOOKUP(D180,_xlfn.ANCHORARRAY($U$3),$U$4:$Y$4)+HEX2DEC(G180),8)</f>
        <v>00000180</v>
      </c>
      <c r="L180" t="str" cm="1">
        <f t="array" ref="L180">DEC2HEX(_xlfn.XLOOKUP(D180,_xlfn.ANCHORARRAY($U$3),$U$11:$Y$11)+HEX2DEC(G180),8)</f>
        <v>006DD180</v>
      </c>
      <c r="M180" t="str">
        <f t="shared" si="25"/>
        <v/>
      </c>
      <c r="N180" t="str">
        <f t="shared" si="26"/>
        <v>006DD180</v>
      </c>
    </row>
    <row r="181" spans="1:14">
      <c r="A181" t="str">
        <f t="shared" si="29"/>
        <v>001243D8</v>
      </c>
      <c r="B181" t="str">
        <f t="shared" si="27"/>
        <v>0000000-0</v>
      </c>
      <c r="C181" t="str">
        <f t="shared" si="30"/>
        <v/>
      </c>
      <c r="D181">
        <f t="shared" si="28"/>
        <v>0</v>
      </c>
      <c r="E181" t="str">
        <f t="shared" si="31"/>
        <v/>
      </c>
      <c r="F181" t="str">
        <f t="shared" si="32"/>
        <v/>
      </c>
      <c r="G181" t="str">
        <f t="shared" si="33"/>
        <v/>
      </c>
      <c r="I181" t="str" cm="1">
        <f t="array" ref="I181">DEC2HEX(_xlfn.XLOOKUP(VALUE(RIGHT(B181,1)),_xlfn.ANCHORARRAY($U$3),_xlfn.ANCHORARRAY($U$4))+HEX2DEC(LEFT(B181,7)),8)</f>
        <v>00000180</v>
      </c>
      <c r="J181" t="str" cm="1">
        <f t="array" ref="J181">DEC2HEX(_xlfn.XLOOKUP(D181,_xlfn.ANCHORARRAY($U$3),$U$4:$Y$4)+HEX2DEC(G181),8)</f>
        <v>00000180</v>
      </c>
      <c r="L181" t="str" cm="1">
        <f t="array" ref="L181">DEC2HEX(_xlfn.XLOOKUP(D181,_xlfn.ANCHORARRAY($U$3),$U$11:$Y$11)+HEX2DEC(G181),8)</f>
        <v>006DD180</v>
      </c>
      <c r="M181" t="str">
        <f t="shared" si="25"/>
        <v/>
      </c>
      <c r="N181" t="str">
        <f t="shared" si="26"/>
        <v>006DD180</v>
      </c>
    </row>
    <row r="182" spans="1:14">
      <c r="A182" t="str">
        <f t="shared" si="29"/>
        <v>001243E4</v>
      </c>
      <c r="B182" t="str">
        <f t="shared" si="27"/>
        <v>0000000-0</v>
      </c>
      <c r="C182" t="str">
        <f t="shared" si="30"/>
        <v/>
      </c>
      <c r="D182">
        <f t="shared" si="28"/>
        <v>0</v>
      </c>
      <c r="E182" t="str">
        <f t="shared" si="31"/>
        <v/>
      </c>
      <c r="F182" t="str">
        <f t="shared" si="32"/>
        <v/>
      </c>
      <c r="G182" t="str">
        <f t="shared" si="33"/>
        <v/>
      </c>
      <c r="I182" t="str" cm="1">
        <f t="array" ref="I182">DEC2HEX(_xlfn.XLOOKUP(VALUE(RIGHT(B182,1)),_xlfn.ANCHORARRAY($U$3),_xlfn.ANCHORARRAY($U$4))+HEX2DEC(LEFT(B182,7)),8)</f>
        <v>00000180</v>
      </c>
      <c r="J182" t="str" cm="1">
        <f t="array" ref="J182">DEC2HEX(_xlfn.XLOOKUP(D182,_xlfn.ANCHORARRAY($U$3),$U$4:$Y$4)+HEX2DEC(G182),8)</f>
        <v>00000180</v>
      </c>
      <c r="L182" t="str" cm="1">
        <f t="array" ref="L182">DEC2HEX(_xlfn.XLOOKUP(D182,_xlfn.ANCHORARRAY($U$3),$U$11:$Y$11)+HEX2DEC(G182),8)</f>
        <v>006DD180</v>
      </c>
      <c r="M182" t="str">
        <f t="shared" si="25"/>
        <v/>
      </c>
      <c r="N182" t="str">
        <f t="shared" si="26"/>
        <v>006DD180</v>
      </c>
    </row>
    <row r="183" spans="1:14">
      <c r="A183" t="str">
        <f t="shared" si="29"/>
        <v>001243F0</v>
      </c>
      <c r="B183" t="str">
        <f t="shared" si="27"/>
        <v>0000000-0</v>
      </c>
      <c r="C183" t="str">
        <f t="shared" si="30"/>
        <v/>
      </c>
      <c r="D183">
        <f t="shared" si="28"/>
        <v>0</v>
      </c>
      <c r="E183" t="str">
        <f t="shared" si="31"/>
        <v/>
      </c>
      <c r="F183" t="str">
        <f t="shared" si="32"/>
        <v/>
      </c>
      <c r="G183" t="str">
        <f t="shared" si="33"/>
        <v/>
      </c>
      <c r="I183" t="str" cm="1">
        <f t="array" ref="I183">DEC2HEX(_xlfn.XLOOKUP(VALUE(RIGHT(B183,1)),_xlfn.ANCHORARRAY($U$3),_xlfn.ANCHORARRAY($U$4))+HEX2DEC(LEFT(B183,7)),8)</f>
        <v>00000180</v>
      </c>
      <c r="J183" t="str" cm="1">
        <f t="array" ref="J183">DEC2HEX(_xlfn.XLOOKUP(D183,_xlfn.ANCHORARRAY($U$3),$U$4:$Y$4)+HEX2DEC(G183),8)</f>
        <v>00000180</v>
      </c>
      <c r="L183" t="str" cm="1">
        <f t="array" ref="L183">DEC2HEX(_xlfn.XLOOKUP(D183,_xlfn.ANCHORARRAY($U$3),$U$11:$Y$11)+HEX2DEC(G183),8)</f>
        <v>006DD180</v>
      </c>
      <c r="M183" t="str">
        <f t="shared" si="25"/>
        <v/>
      </c>
      <c r="N183" t="str">
        <f t="shared" si="26"/>
        <v>006DD180</v>
      </c>
    </row>
    <row r="184" spans="1:14">
      <c r="A184" t="str">
        <f t="shared" si="29"/>
        <v>001243FC</v>
      </c>
      <c r="B184" t="str">
        <f t="shared" si="27"/>
        <v>0000000-0</v>
      </c>
      <c r="C184" t="str">
        <f t="shared" si="30"/>
        <v/>
      </c>
      <c r="D184">
        <f t="shared" si="28"/>
        <v>0</v>
      </c>
      <c r="E184" t="str">
        <f t="shared" si="31"/>
        <v/>
      </c>
      <c r="F184" t="str">
        <f t="shared" si="32"/>
        <v/>
      </c>
      <c r="G184" t="str">
        <f t="shared" si="33"/>
        <v/>
      </c>
      <c r="I184" t="str" cm="1">
        <f t="array" ref="I184">DEC2HEX(_xlfn.XLOOKUP(VALUE(RIGHT(B184,1)),_xlfn.ANCHORARRAY($U$3),_xlfn.ANCHORARRAY($U$4))+HEX2DEC(LEFT(B184,7)),8)</f>
        <v>00000180</v>
      </c>
      <c r="J184" t="str" cm="1">
        <f t="array" ref="J184">DEC2HEX(_xlfn.XLOOKUP(D184,_xlfn.ANCHORARRAY($U$3),$U$4:$Y$4)+HEX2DEC(G184),8)</f>
        <v>00000180</v>
      </c>
      <c r="L184" t="str" cm="1">
        <f t="array" ref="L184">DEC2HEX(_xlfn.XLOOKUP(D184,_xlfn.ANCHORARRAY($U$3),$U$11:$Y$11)+HEX2DEC(G184),8)</f>
        <v>006DD180</v>
      </c>
      <c r="M184" t="str">
        <f t="shared" si="25"/>
        <v/>
      </c>
      <c r="N184" t="str">
        <f t="shared" si="26"/>
        <v>006DD180</v>
      </c>
    </row>
    <row r="185" spans="1:14">
      <c r="A185" t="str">
        <f t="shared" si="29"/>
        <v>00124408</v>
      </c>
      <c r="B185" t="str">
        <f t="shared" si="27"/>
        <v>0000000-0</v>
      </c>
      <c r="C185" t="str">
        <f t="shared" si="30"/>
        <v/>
      </c>
      <c r="D185">
        <f t="shared" si="28"/>
        <v>0</v>
      </c>
      <c r="E185" t="str">
        <f t="shared" si="31"/>
        <v/>
      </c>
      <c r="F185" t="str">
        <f t="shared" si="32"/>
        <v/>
      </c>
      <c r="G185" t="str">
        <f t="shared" si="33"/>
        <v/>
      </c>
      <c r="I185" t="str" cm="1">
        <f t="array" ref="I185">DEC2HEX(_xlfn.XLOOKUP(VALUE(RIGHT(B185,1)),_xlfn.ANCHORARRAY($U$3),_xlfn.ANCHORARRAY($U$4))+HEX2DEC(LEFT(B185,7)),8)</f>
        <v>00000180</v>
      </c>
      <c r="J185" t="str" cm="1">
        <f t="array" ref="J185">DEC2HEX(_xlfn.XLOOKUP(D185,_xlfn.ANCHORARRAY($U$3),$U$4:$Y$4)+HEX2DEC(G185),8)</f>
        <v>00000180</v>
      </c>
      <c r="L185" t="str" cm="1">
        <f t="array" ref="L185">DEC2HEX(_xlfn.XLOOKUP(D185,_xlfn.ANCHORARRAY($U$3),$U$11:$Y$11)+HEX2DEC(G185),8)</f>
        <v>006DD180</v>
      </c>
      <c r="M185" t="str">
        <f t="shared" si="25"/>
        <v/>
      </c>
      <c r="N185" t="str">
        <f t="shared" si="26"/>
        <v>006DD180</v>
      </c>
    </row>
    <row r="186" spans="1:14">
      <c r="A186" t="str">
        <f t="shared" si="29"/>
        <v>00124414</v>
      </c>
      <c r="B186" t="str">
        <f t="shared" si="27"/>
        <v>0000000-0</v>
      </c>
      <c r="C186" t="str">
        <f t="shared" si="30"/>
        <v/>
      </c>
      <c r="D186">
        <f t="shared" si="28"/>
        <v>0</v>
      </c>
      <c r="E186" t="str">
        <f t="shared" si="31"/>
        <v/>
      </c>
      <c r="F186" t="str">
        <f t="shared" si="32"/>
        <v/>
      </c>
      <c r="G186" t="str">
        <f t="shared" si="33"/>
        <v/>
      </c>
      <c r="I186" t="str" cm="1">
        <f t="array" ref="I186">DEC2HEX(_xlfn.XLOOKUP(VALUE(RIGHT(B186,1)),_xlfn.ANCHORARRAY($U$3),_xlfn.ANCHORARRAY($U$4))+HEX2DEC(LEFT(B186,7)),8)</f>
        <v>00000180</v>
      </c>
      <c r="J186" t="str" cm="1">
        <f t="array" ref="J186">DEC2HEX(_xlfn.XLOOKUP(D186,_xlfn.ANCHORARRAY($U$3),$U$4:$Y$4)+HEX2DEC(G186),8)</f>
        <v>00000180</v>
      </c>
      <c r="L186" t="str" cm="1">
        <f t="array" ref="L186">DEC2HEX(_xlfn.XLOOKUP(D186,_xlfn.ANCHORARRAY($U$3),$U$11:$Y$11)+HEX2DEC(G186),8)</f>
        <v>006DD180</v>
      </c>
      <c r="M186" t="str">
        <f t="shared" si="25"/>
        <v/>
      </c>
      <c r="N186" t="str">
        <f t="shared" si="26"/>
        <v>006DD180</v>
      </c>
    </row>
    <row r="187" spans="1:14">
      <c r="A187" t="str">
        <f t="shared" si="29"/>
        <v>00124420</v>
      </c>
      <c r="B187" t="str">
        <f t="shared" si="27"/>
        <v>0000000-0</v>
      </c>
      <c r="C187" t="str">
        <f t="shared" si="30"/>
        <v/>
      </c>
      <c r="D187">
        <f t="shared" si="28"/>
        <v>0</v>
      </c>
      <c r="E187" t="str">
        <f t="shared" si="31"/>
        <v/>
      </c>
      <c r="F187" t="str">
        <f t="shared" si="32"/>
        <v/>
      </c>
      <c r="G187" t="str">
        <f t="shared" si="33"/>
        <v/>
      </c>
      <c r="I187" t="str" cm="1">
        <f t="array" ref="I187">DEC2HEX(_xlfn.XLOOKUP(VALUE(RIGHT(B187,1)),_xlfn.ANCHORARRAY($U$3),_xlfn.ANCHORARRAY($U$4))+HEX2DEC(LEFT(B187,7)),8)</f>
        <v>00000180</v>
      </c>
      <c r="J187" t="str" cm="1">
        <f t="array" ref="J187">DEC2HEX(_xlfn.XLOOKUP(D187,_xlfn.ANCHORARRAY($U$3),$U$4:$Y$4)+HEX2DEC(G187),8)</f>
        <v>00000180</v>
      </c>
      <c r="L187" t="str" cm="1">
        <f t="array" ref="L187">DEC2HEX(_xlfn.XLOOKUP(D187,_xlfn.ANCHORARRAY($U$3),$U$11:$Y$11)+HEX2DEC(G187),8)</f>
        <v>006DD180</v>
      </c>
      <c r="M187" t="str">
        <f t="shared" si="25"/>
        <v/>
      </c>
      <c r="N187" t="str">
        <f t="shared" si="26"/>
        <v>006DD180</v>
      </c>
    </row>
    <row r="188" spans="1:14">
      <c r="A188" t="str">
        <f t="shared" si="29"/>
        <v>0012442C</v>
      </c>
      <c r="B188" t="str">
        <f t="shared" si="27"/>
        <v>0000000-0</v>
      </c>
      <c r="C188" t="str">
        <f t="shared" si="30"/>
        <v/>
      </c>
      <c r="D188">
        <f t="shared" si="28"/>
        <v>0</v>
      </c>
      <c r="E188" t="str">
        <f t="shared" si="31"/>
        <v/>
      </c>
      <c r="F188" t="str">
        <f t="shared" si="32"/>
        <v/>
      </c>
      <c r="G188" t="str">
        <f t="shared" si="33"/>
        <v/>
      </c>
      <c r="I188" t="str" cm="1">
        <f t="array" ref="I188">DEC2HEX(_xlfn.XLOOKUP(VALUE(RIGHT(B188,1)),_xlfn.ANCHORARRAY($U$3),_xlfn.ANCHORARRAY($U$4))+HEX2DEC(LEFT(B188,7)),8)</f>
        <v>00000180</v>
      </c>
      <c r="J188" t="str" cm="1">
        <f t="array" ref="J188">DEC2HEX(_xlfn.XLOOKUP(D188,_xlfn.ANCHORARRAY($U$3),$U$4:$Y$4)+HEX2DEC(G188),8)</f>
        <v>00000180</v>
      </c>
      <c r="L188" t="str" cm="1">
        <f t="array" ref="L188">DEC2HEX(_xlfn.XLOOKUP(D188,_xlfn.ANCHORARRAY($U$3),$U$11:$Y$11)+HEX2DEC(G188),8)</f>
        <v>006DD180</v>
      </c>
      <c r="M188" t="str">
        <f t="shared" si="25"/>
        <v/>
      </c>
      <c r="N188" t="str">
        <f t="shared" si="26"/>
        <v>006DD180</v>
      </c>
    </row>
    <row r="189" spans="1:14">
      <c r="A189" t="str">
        <f t="shared" si="29"/>
        <v>00124438</v>
      </c>
      <c r="B189" t="str">
        <f t="shared" si="27"/>
        <v>0000000-0</v>
      </c>
      <c r="C189" t="str">
        <f t="shared" si="30"/>
        <v/>
      </c>
      <c r="D189">
        <f t="shared" si="28"/>
        <v>0</v>
      </c>
      <c r="E189" t="str">
        <f t="shared" si="31"/>
        <v/>
      </c>
      <c r="F189" t="str">
        <f t="shared" si="32"/>
        <v/>
      </c>
      <c r="G189" t="str">
        <f t="shared" si="33"/>
        <v/>
      </c>
      <c r="I189" t="str" cm="1">
        <f t="array" ref="I189">DEC2HEX(_xlfn.XLOOKUP(VALUE(RIGHT(B189,1)),_xlfn.ANCHORARRAY($U$3),_xlfn.ANCHORARRAY($U$4))+HEX2DEC(LEFT(B189,7)),8)</f>
        <v>00000180</v>
      </c>
      <c r="J189" t="str" cm="1">
        <f t="array" ref="J189">DEC2HEX(_xlfn.XLOOKUP(D189,_xlfn.ANCHORARRAY($U$3),$U$4:$Y$4)+HEX2DEC(G189),8)</f>
        <v>00000180</v>
      </c>
      <c r="L189" t="str" cm="1">
        <f t="array" ref="L189">DEC2HEX(_xlfn.XLOOKUP(D189,_xlfn.ANCHORARRAY($U$3),$U$11:$Y$11)+HEX2DEC(G189),8)</f>
        <v>006DD180</v>
      </c>
      <c r="M189" t="str">
        <f t="shared" si="25"/>
        <v/>
      </c>
      <c r="N189" t="str">
        <f t="shared" si="26"/>
        <v>006DD180</v>
      </c>
    </row>
    <row r="190" spans="1:14">
      <c r="A190" t="str">
        <f t="shared" si="29"/>
        <v>00124444</v>
      </c>
      <c r="B190" t="str">
        <f t="shared" si="27"/>
        <v>0000000-0</v>
      </c>
      <c r="C190" t="str">
        <f t="shared" si="30"/>
        <v/>
      </c>
      <c r="D190">
        <f t="shared" si="28"/>
        <v>0</v>
      </c>
      <c r="E190" t="str">
        <f t="shared" si="31"/>
        <v/>
      </c>
      <c r="F190" t="str">
        <f t="shared" si="32"/>
        <v/>
      </c>
      <c r="G190" t="str">
        <f t="shared" si="33"/>
        <v/>
      </c>
      <c r="I190" t="str" cm="1">
        <f t="array" ref="I190">DEC2HEX(_xlfn.XLOOKUP(VALUE(RIGHT(B190,1)),_xlfn.ANCHORARRAY($U$3),_xlfn.ANCHORARRAY($U$4))+HEX2DEC(LEFT(B190,7)),8)</f>
        <v>00000180</v>
      </c>
      <c r="J190" t="str" cm="1">
        <f t="array" ref="J190">DEC2HEX(_xlfn.XLOOKUP(D190,_xlfn.ANCHORARRAY($U$3),$U$4:$Y$4)+HEX2DEC(G190),8)</f>
        <v>00000180</v>
      </c>
      <c r="L190" t="str" cm="1">
        <f t="array" ref="L190">DEC2HEX(_xlfn.XLOOKUP(D190,_xlfn.ANCHORARRAY($U$3),$U$11:$Y$11)+HEX2DEC(G190),8)</f>
        <v>006DD180</v>
      </c>
      <c r="M190" t="str">
        <f t="shared" si="25"/>
        <v/>
      </c>
      <c r="N190" t="str">
        <f t="shared" si="26"/>
        <v>006DD180</v>
      </c>
    </row>
    <row r="191" spans="1:14">
      <c r="A191" t="str">
        <f t="shared" si="29"/>
        <v>00124450</v>
      </c>
      <c r="B191" t="str">
        <f t="shared" si="27"/>
        <v>0000000-0</v>
      </c>
      <c r="C191" t="str">
        <f t="shared" si="30"/>
        <v/>
      </c>
      <c r="D191">
        <f t="shared" si="28"/>
        <v>0</v>
      </c>
      <c r="E191" t="str">
        <f t="shared" si="31"/>
        <v/>
      </c>
      <c r="F191" t="str">
        <f t="shared" si="32"/>
        <v/>
      </c>
      <c r="G191" t="str">
        <f t="shared" si="33"/>
        <v/>
      </c>
      <c r="I191" t="str" cm="1">
        <f t="array" ref="I191">DEC2HEX(_xlfn.XLOOKUP(VALUE(RIGHT(B191,1)),_xlfn.ANCHORARRAY($U$3),_xlfn.ANCHORARRAY($U$4))+HEX2DEC(LEFT(B191,7)),8)</f>
        <v>00000180</v>
      </c>
      <c r="J191" t="str" cm="1">
        <f t="array" ref="J191">DEC2HEX(_xlfn.XLOOKUP(D191,_xlfn.ANCHORARRAY($U$3),$U$4:$Y$4)+HEX2DEC(G191),8)</f>
        <v>00000180</v>
      </c>
      <c r="L191" t="str" cm="1">
        <f t="array" ref="L191">DEC2HEX(_xlfn.XLOOKUP(D191,_xlfn.ANCHORARRAY($U$3),$U$11:$Y$11)+HEX2DEC(G191),8)</f>
        <v>006DD180</v>
      </c>
      <c r="M191" t="str">
        <f t="shared" si="25"/>
        <v/>
      </c>
      <c r="N191" t="str">
        <f t="shared" si="26"/>
        <v>006DD180</v>
      </c>
    </row>
    <row r="192" spans="1:14">
      <c r="A192" t="str">
        <f t="shared" si="29"/>
        <v>0012445C</v>
      </c>
      <c r="B192" t="str">
        <f t="shared" si="27"/>
        <v>0000000-0</v>
      </c>
      <c r="C192" t="str">
        <f t="shared" si="30"/>
        <v/>
      </c>
      <c r="D192">
        <f t="shared" si="28"/>
        <v>0</v>
      </c>
      <c r="E192" t="str">
        <f t="shared" si="31"/>
        <v/>
      </c>
      <c r="F192" t="str">
        <f t="shared" si="32"/>
        <v/>
      </c>
      <c r="G192" t="str">
        <f t="shared" si="33"/>
        <v/>
      </c>
      <c r="I192" t="str" cm="1">
        <f t="array" ref="I192">DEC2HEX(_xlfn.XLOOKUP(VALUE(RIGHT(B192,1)),_xlfn.ANCHORARRAY($U$3),_xlfn.ANCHORARRAY($U$4))+HEX2DEC(LEFT(B192,7)),8)</f>
        <v>00000180</v>
      </c>
      <c r="J192" t="str" cm="1">
        <f t="array" ref="J192">DEC2HEX(_xlfn.XLOOKUP(D192,_xlfn.ANCHORARRAY($U$3),$U$4:$Y$4)+HEX2DEC(G192),8)</f>
        <v>00000180</v>
      </c>
      <c r="L192" t="str" cm="1">
        <f t="array" ref="L192">DEC2HEX(_xlfn.XLOOKUP(D192,_xlfn.ANCHORARRAY($U$3),$U$11:$Y$11)+HEX2DEC(G192),8)</f>
        <v>006DD180</v>
      </c>
      <c r="M192" t="str">
        <f t="shared" si="25"/>
        <v/>
      </c>
      <c r="N192" t="str">
        <f t="shared" si="26"/>
        <v>006DD180</v>
      </c>
    </row>
    <row r="193" spans="1:14">
      <c r="A193" t="str">
        <f t="shared" si="29"/>
        <v>00124468</v>
      </c>
      <c r="B193" t="str">
        <f t="shared" si="27"/>
        <v>0000000-0</v>
      </c>
      <c r="C193" t="str">
        <f t="shared" si="30"/>
        <v/>
      </c>
      <c r="D193">
        <f t="shared" si="28"/>
        <v>0</v>
      </c>
      <c r="E193" t="str">
        <f t="shared" si="31"/>
        <v/>
      </c>
      <c r="F193" t="str">
        <f t="shared" si="32"/>
        <v/>
      </c>
      <c r="G193" t="str">
        <f t="shared" si="33"/>
        <v/>
      </c>
      <c r="I193" t="str" cm="1">
        <f t="array" ref="I193">DEC2HEX(_xlfn.XLOOKUP(VALUE(RIGHT(B193,1)),_xlfn.ANCHORARRAY($U$3),_xlfn.ANCHORARRAY($U$4))+HEX2DEC(LEFT(B193,7)),8)</f>
        <v>00000180</v>
      </c>
      <c r="J193" t="str" cm="1">
        <f t="array" ref="J193">DEC2HEX(_xlfn.XLOOKUP(D193,_xlfn.ANCHORARRAY($U$3),$U$4:$Y$4)+HEX2DEC(G193),8)</f>
        <v>00000180</v>
      </c>
      <c r="L193" t="str" cm="1">
        <f t="array" ref="L193">DEC2HEX(_xlfn.XLOOKUP(D193,_xlfn.ANCHORARRAY($U$3),$U$11:$Y$11)+HEX2DEC(G193),8)</f>
        <v>006DD180</v>
      </c>
      <c r="M193" t="str">
        <f t="shared" si="25"/>
        <v/>
      </c>
      <c r="N193" t="str">
        <f t="shared" si="26"/>
        <v>006DD180</v>
      </c>
    </row>
    <row r="194" spans="1:14">
      <c r="A194" t="str">
        <f t="shared" si="29"/>
        <v>00124474</v>
      </c>
      <c r="B194" t="str">
        <f t="shared" si="27"/>
        <v>0000000-0</v>
      </c>
      <c r="C194" t="str">
        <f t="shared" si="30"/>
        <v/>
      </c>
      <c r="D194">
        <f t="shared" si="28"/>
        <v>0</v>
      </c>
      <c r="E194" t="str">
        <f t="shared" si="31"/>
        <v/>
      </c>
      <c r="F194" t="str">
        <f t="shared" si="32"/>
        <v/>
      </c>
      <c r="G194" t="str">
        <f t="shared" si="33"/>
        <v/>
      </c>
      <c r="I194" t="str" cm="1">
        <f t="array" ref="I194">DEC2HEX(_xlfn.XLOOKUP(VALUE(RIGHT(B194,1)),_xlfn.ANCHORARRAY($U$3),_xlfn.ANCHORARRAY($U$4))+HEX2DEC(LEFT(B194,7)),8)</f>
        <v>00000180</v>
      </c>
      <c r="J194" t="str" cm="1">
        <f t="array" ref="J194">DEC2HEX(_xlfn.XLOOKUP(D194,_xlfn.ANCHORARRAY($U$3),$U$4:$Y$4)+HEX2DEC(G194),8)</f>
        <v>00000180</v>
      </c>
      <c r="L194" t="str" cm="1">
        <f t="array" ref="L194">DEC2HEX(_xlfn.XLOOKUP(D194,_xlfn.ANCHORARRAY($U$3),$U$11:$Y$11)+HEX2DEC(G194),8)</f>
        <v>006DD180</v>
      </c>
      <c r="M194" t="str">
        <f t="shared" si="25"/>
        <v/>
      </c>
      <c r="N194" t="str">
        <f t="shared" si="26"/>
        <v>006DD180</v>
      </c>
    </row>
    <row r="195" spans="1:14">
      <c r="A195" t="str">
        <f t="shared" si="29"/>
        <v>00124480</v>
      </c>
      <c r="B195" t="str">
        <f t="shared" si="27"/>
        <v>0000000-0</v>
      </c>
      <c r="C195" t="str">
        <f t="shared" si="30"/>
        <v/>
      </c>
      <c r="D195">
        <f t="shared" si="28"/>
        <v>0</v>
      </c>
      <c r="E195" t="str">
        <f t="shared" si="31"/>
        <v/>
      </c>
      <c r="F195" t="str">
        <f t="shared" si="32"/>
        <v/>
      </c>
      <c r="G195" t="str">
        <f t="shared" si="33"/>
        <v/>
      </c>
      <c r="I195" t="str" cm="1">
        <f t="array" ref="I195">DEC2HEX(_xlfn.XLOOKUP(VALUE(RIGHT(B195,1)),_xlfn.ANCHORARRAY($U$3),_xlfn.ANCHORARRAY($U$4))+HEX2DEC(LEFT(B195,7)),8)</f>
        <v>00000180</v>
      </c>
      <c r="J195" t="str" cm="1">
        <f t="array" ref="J195">DEC2HEX(_xlfn.XLOOKUP(D195,_xlfn.ANCHORARRAY($U$3),$U$4:$Y$4)+HEX2DEC(G195),8)</f>
        <v>00000180</v>
      </c>
      <c r="L195" t="str" cm="1">
        <f t="array" ref="L195">DEC2HEX(_xlfn.XLOOKUP(D195,_xlfn.ANCHORARRAY($U$3),$U$11:$Y$11)+HEX2DEC(G195),8)</f>
        <v>006DD180</v>
      </c>
      <c r="M195" t="str">
        <f t="shared" ref="M195:M258" si="34">MID($R$1,1+(ROW(M195)-3)*24,24)</f>
        <v/>
      </c>
      <c r="N195" t="str">
        <f t="shared" ref="N195:N258" si="35">DEC2HEX(HEX2DEC(I195)+HEX2DEC("6dd000"),8)</f>
        <v>006DD180</v>
      </c>
    </row>
    <row r="196" spans="1:14">
      <c r="A196" t="str">
        <f t="shared" si="29"/>
        <v>0012448C</v>
      </c>
      <c r="B196" t="str">
        <f t="shared" ref="B196:B259" si="36">DEC2HEX(_xlfn.BITRSHIFT(HEX2DEC(_xlfn.LET(_xlpm.in,LEFT($M196,8),_xlfn.CONCAT(MID(_xlpm.in,7,2),MID(_xlpm.in,5,2),MID(_xlpm.in,3,2),MID(_xlpm.in,1,2)))),4),7)&amp;"-"&amp;DEC2HEX(_xlfn.BITAND(15,HEX2DEC(_xlfn.LET(_xlpm.in,LEFT($M196,8),_xlfn.CONCAT(MID(_xlpm.in,7,2),MID(_xlpm.in,5,2),MID(_xlpm.in,3,2),MID(_xlpm.in,1,2))))),1)</f>
        <v>0000000-0</v>
      </c>
      <c r="C196" t="str">
        <f t="shared" si="30"/>
        <v/>
      </c>
      <c r="D196">
        <f t="shared" ref="D196:D259" si="37">HEX2DEC(MID($M196,11,2))</f>
        <v>0</v>
      </c>
      <c r="E196" t="str">
        <f t="shared" si="31"/>
        <v/>
      </c>
      <c r="F196" t="str">
        <f t="shared" si="32"/>
        <v/>
      </c>
      <c r="G196" t="str">
        <f t="shared" si="33"/>
        <v/>
      </c>
      <c r="I196" t="str" cm="1">
        <f t="array" ref="I196">DEC2HEX(_xlfn.XLOOKUP(VALUE(RIGHT(B196,1)),_xlfn.ANCHORARRAY($U$3),_xlfn.ANCHORARRAY($U$4))+HEX2DEC(LEFT(B196,7)),8)</f>
        <v>00000180</v>
      </c>
      <c r="J196" t="str" cm="1">
        <f t="array" ref="J196">DEC2HEX(_xlfn.XLOOKUP(D196,_xlfn.ANCHORARRAY($U$3),$U$4:$Y$4)+HEX2DEC(G196),8)</f>
        <v>00000180</v>
      </c>
      <c r="L196" t="str" cm="1">
        <f t="array" ref="L196">DEC2HEX(_xlfn.XLOOKUP(D196,_xlfn.ANCHORARRAY($U$3),$U$11:$Y$11)+HEX2DEC(G196),8)</f>
        <v>006DD180</v>
      </c>
      <c r="M196" t="str">
        <f t="shared" si="34"/>
        <v/>
      </c>
      <c r="N196" t="str">
        <f t="shared" si="35"/>
        <v>006DD180</v>
      </c>
    </row>
    <row r="197" spans="1:14">
      <c r="A197" t="str">
        <f t="shared" ref="A197:A260" si="38">DEC2HEX(HEX2DEC(A196)+12,8)</f>
        <v>00124498</v>
      </c>
      <c r="B197" t="str">
        <f t="shared" si="36"/>
        <v>0000000-0</v>
      </c>
      <c r="C197" t="str">
        <f t="shared" ref="C197:C260" si="39">MID($M197,9,2)</f>
        <v/>
      </c>
      <c r="D197">
        <f t="shared" si="37"/>
        <v>0</v>
      </c>
      <c r="E197" t="str">
        <f t="shared" ref="E197:E260" si="40">MID($M197,13,2)</f>
        <v/>
      </c>
      <c r="F197" t="str">
        <f t="shared" ref="F197:F260" si="41">MID($M197,15,2)</f>
        <v/>
      </c>
      <c r="G197" t="str">
        <f t="shared" ref="G197:G260" si="42">_xlfn.LET(_xlpm.in,RIGHT($M197,8),_xlfn.CONCAT(MID(_xlpm.in,7,2),MID(_xlpm.in,5,2),MID(_xlpm.in,3,2),MID(_xlpm.in,1,2)))</f>
        <v/>
      </c>
      <c r="I197" t="str" cm="1">
        <f t="array" ref="I197">DEC2HEX(_xlfn.XLOOKUP(VALUE(RIGHT(B197,1)),_xlfn.ANCHORARRAY($U$3),_xlfn.ANCHORARRAY($U$4))+HEX2DEC(LEFT(B197,7)),8)</f>
        <v>00000180</v>
      </c>
      <c r="J197" t="str" cm="1">
        <f t="array" ref="J197">DEC2HEX(_xlfn.XLOOKUP(D197,_xlfn.ANCHORARRAY($U$3),$U$4:$Y$4)+HEX2DEC(G197),8)</f>
        <v>00000180</v>
      </c>
      <c r="L197" t="str" cm="1">
        <f t="array" ref="L197">DEC2HEX(_xlfn.XLOOKUP(D197,_xlfn.ANCHORARRAY($U$3),$U$11:$Y$11)+HEX2DEC(G197),8)</f>
        <v>006DD180</v>
      </c>
      <c r="M197" t="str">
        <f t="shared" si="34"/>
        <v/>
      </c>
      <c r="N197" t="str">
        <f t="shared" si="35"/>
        <v>006DD180</v>
      </c>
    </row>
    <row r="198" spans="1:14">
      <c r="A198" t="str">
        <f t="shared" si="38"/>
        <v>001244A4</v>
      </c>
      <c r="B198" t="str">
        <f t="shared" si="36"/>
        <v>0000000-0</v>
      </c>
      <c r="C198" t="str">
        <f t="shared" si="39"/>
        <v/>
      </c>
      <c r="D198">
        <f t="shared" si="37"/>
        <v>0</v>
      </c>
      <c r="E198" t="str">
        <f t="shared" si="40"/>
        <v/>
      </c>
      <c r="F198" t="str">
        <f t="shared" si="41"/>
        <v/>
      </c>
      <c r="G198" t="str">
        <f t="shared" si="42"/>
        <v/>
      </c>
      <c r="I198" t="str" cm="1">
        <f t="array" ref="I198">DEC2HEX(_xlfn.XLOOKUP(VALUE(RIGHT(B198,1)),_xlfn.ANCHORARRAY($U$3),_xlfn.ANCHORARRAY($U$4))+HEX2DEC(LEFT(B198,7)),8)</f>
        <v>00000180</v>
      </c>
      <c r="J198" t="str" cm="1">
        <f t="array" ref="J198">DEC2HEX(_xlfn.XLOOKUP(D198,_xlfn.ANCHORARRAY($U$3),$U$4:$Y$4)+HEX2DEC(G198),8)</f>
        <v>00000180</v>
      </c>
      <c r="L198" t="str" cm="1">
        <f t="array" ref="L198">DEC2HEX(_xlfn.XLOOKUP(D198,_xlfn.ANCHORARRAY($U$3),$U$11:$Y$11)+HEX2DEC(G198),8)</f>
        <v>006DD180</v>
      </c>
      <c r="M198" t="str">
        <f t="shared" si="34"/>
        <v/>
      </c>
      <c r="N198" t="str">
        <f t="shared" si="35"/>
        <v>006DD180</v>
      </c>
    </row>
    <row r="199" spans="1:14">
      <c r="A199" t="str">
        <f t="shared" si="38"/>
        <v>001244B0</v>
      </c>
      <c r="B199" t="str">
        <f t="shared" si="36"/>
        <v>0000000-0</v>
      </c>
      <c r="C199" t="str">
        <f t="shared" si="39"/>
        <v/>
      </c>
      <c r="D199">
        <f t="shared" si="37"/>
        <v>0</v>
      </c>
      <c r="E199" t="str">
        <f t="shared" si="40"/>
        <v/>
      </c>
      <c r="F199" t="str">
        <f t="shared" si="41"/>
        <v/>
      </c>
      <c r="G199" t="str">
        <f t="shared" si="42"/>
        <v/>
      </c>
      <c r="I199" t="str" cm="1">
        <f t="array" ref="I199">DEC2HEX(_xlfn.XLOOKUP(VALUE(RIGHT(B199,1)),_xlfn.ANCHORARRAY($U$3),_xlfn.ANCHORARRAY($U$4))+HEX2DEC(LEFT(B199,7)),8)</f>
        <v>00000180</v>
      </c>
      <c r="J199" t="str" cm="1">
        <f t="array" ref="J199">DEC2HEX(_xlfn.XLOOKUP(D199,_xlfn.ANCHORARRAY($U$3),$U$4:$Y$4)+HEX2DEC(G199),8)</f>
        <v>00000180</v>
      </c>
      <c r="L199" t="str" cm="1">
        <f t="array" ref="L199">DEC2HEX(_xlfn.XLOOKUP(D199,_xlfn.ANCHORARRAY($U$3),$U$11:$Y$11)+HEX2DEC(G199),8)</f>
        <v>006DD180</v>
      </c>
      <c r="M199" t="str">
        <f t="shared" si="34"/>
        <v/>
      </c>
      <c r="N199" t="str">
        <f t="shared" si="35"/>
        <v>006DD180</v>
      </c>
    </row>
    <row r="200" spans="1:14">
      <c r="A200" t="str">
        <f t="shared" si="38"/>
        <v>001244BC</v>
      </c>
      <c r="B200" t="str">
        <f t="shared" si="36"/>
        <v>0000000-0</v>
      </c>
      <c r="C200" t="str">
        <f t="shared" si="39"/>
        <v/>
      </c>
      <c r="D200">
        <f t="shared" si="37"/>
        <v>0</v>
      </c>
      <c r="E200" t="str">
        <f t="shared" si="40"/>
        <v/>
      </c>
      <c r="F200" t="str">
        <f t="shared" si="41"/>
        <v/>
      </c>
      <c r="G200" t="str">
        <f t="shared" si="42"/>
        <v/>
      </c>
      <c r="I200" t="str" cm="1">
        <f t="array" ref="I200">DEC2HEX(_xlfn.XLOOKUP(VALUE(RIGHT(B200,1)),_xlfn.ANCHORARRAY($U$3),_xlfn.ANCHORARRAY($U$4))+HEX2DEC(LEFT(B200,7)),8)</f>
        <v>00000180</v>
      </c>
      <c r="J200" t="str" cm="1">
        <f t="array" ref="J200">DEC2HEX(_xlfn.XLOOKUP(D200,_xlfn.ANCHORARRAY($U$3),$U$4:$Y$4)+HEX2DEC(G200),8)</f>
        <v>00000180</v>
      </c>
      <c r="L200" t="str" cm="1">
        <f t="array" ref="L200">DEC2HEX(_xlfn.XLOOKUP(D200,_xlfn.ANCHORARRAY($U$3),$U$11:$Y$11)+HEX2DEC(G200),8)</f>
        <v>006DD180</v>
      </c>
      <c r="M200" t="str">
        <f t="shared" si="34"/>
        <v/>
      </c>
      <c r="N200" t="str">
        <f t="shared" si="35"/>
        <v>006DD180</v>
      </c>
    </row>
    <row r="201" spans="1:14">
      <c r="A201" t="str">
        <f t="shared" si="38"/>
        <v>001244C8</v>
      </c>
      <c r="B201" t="str">
        <f t="shared" si="36"/>
        <v>0000000-0</v>
      </c>
      <c r="C201" t="str">
        <f t="shared" si="39"/>
        <v/>
      </c>
      <c r="D201">
        <f t="shared" si="37"/>
        <v>0</v>
      </c>
      <c r="E201" t="str">
        <f t="shared" si="40"/>
        <v/>
      </c>
      <c r="F201" t="str">
        <f t="shared" si="41"/>
        <v/>
      </c>
      <c r="G201" t="str">
        <f t="shared" si="42"/>
        <v/>
      </c>
      <c r="I201" t="str" cm="1">
        <f t="array" ref="I201">DEC2HEX(_xlfn.XLOOKUP(VALUE(RIGHT(B201,1)),_xlfn.ANCHORARRAY($U$3),_xlfn.ANCHORARRAY($U$4))+HEX2DEC(LEFT(B201,7)),8)</f>
        <v>00000180</v>
      </c>
      <c r="J201" t="str" cm="1">
        <f t="array" ref="J201">DEC2HEX(_xlfn.XLOOKUP(D201,_xlfn.ANCHORARRAY($U$3),$U$4:$Y$4)+HEX2DEC(G201),8)</f>
        <v>00000180</v>
      </c>
      <c r="L201" t="str" cm="1">
        <f t="array" ref="L201">DEC2HEX(_xlfn.XLOOKUP(D201,_xlfn.ANCHORARRAY($U$3),$U$11:$Y$11)+HEX2DEC(G201),8)</f>
        <v>006DD180</v>
      </c>
      <c r="M201" t="str">
        <f t="shared" si="34"/>
        <v/>
      </c>
      <c r="N201" t="str">
        <f t="shared" si="35"/>
        <v>006DD180</v>
      </c>
    </row>
    <row r="202" spans="1:14">
      <c r="A202" t="str">
        <f t="shared" si="38"/>
        <v>001244D4</v>
      </c>
      <c r="B202" t="str">
        <f t="shared" si="36"/>
        <v>0000000-0</v>
      </c>
      <c r="C202" t="str">
        <f t="shared" si="39"/>
        <v/>
      </c>
      <c r="D202">
        <f t="shared" si="37"/>
        <v>0</v>
      </c>
      <c r="E202" t="str">
        <f t="shared" si="40"/>
        <v/>
      </c>
      <c r="F202" t="str">
        <f t="shared" si="41"/>
        <v/>
      </c>
      <c r="G202" t="str">
        <f t="shared" si="42"/>
        <v/>
      </c>
      <c r="I202" t="str" cm="1">
        <f t="array" ref="I202">DEC2HEX(_xlfn.XLOOKUP(VALUE(RIGHT(B202,1)),_xlfn.ANCHORARRAY($U$3),_xlfn.ANCHORARRAY($U$4))+HEX2DEC(LEFT(B202,7)),8)</f>
        <v>00000180</v>
      </c>
      <c r="J202" t="str" cm="1">
        <f t="array" ref="J202">DEC2HEX(_xlfn.XLOOKUP(D202,_xlfn.ANCHORARRAY($U$3),$U$4:$Y$4)+HEX2DEC(G202),8)</f>
        <v>00000180</v>
      </c>
      <c r="L202" t="str" cm="1">
        <f t="array" ref="L202">DEC2HEX(_xlfn.XLOOKUP(D202,_xlfn.ANCHORARRAY($U$3),$U$11:$Y$11)+HEX2DEC(G202),8)</f>
        <v>006DD180</v>
      </c>
      <c r="M202" t="str">
        <f t="shared" si="34"/>
        <v/>
      </c>
      <c r="N202" t="str">
        <f t="shared" si="35"/>
        <v>006DD180</v>
      </c>
    </row>
    <row r="203" spans="1:14">
      <c r="A203" t="str">
        <f t="shared" si="38"/>
        <v>001244E0</v>
      </c>
      <c r="B203" t="str">
        <f t="shared" si="36"/>
        <v>0000000-0</v>
      </c>
      <c r="C203" t="str">
        <f t="shared" si="39"/>
        <v/>
      </c>
      <c r="D203">
        <f t="shared" si="37"/>
        <v>0</v>
      </c>
      <c r="E203" t="str">
        <f t="shared" si="40"/>
        <v/>
      </c>
      <c r="F203" t="str">
        <f t="shared" si="41"/>
        <v/>
      </c>
      <c r="G203" t="str">
        <f t="shared" si="42"/>
        <v/>
      </c>
      <c r="I203" t="str" cm="1">
        <f t="array" ref="I203">DEC2HEX(_xlfn.XLOOKUP(VALUE(RIGHT(B203,1)),_xlfn.ANCHORARRAY($U$3),_xlfn.ANCHORARRAY($U$4))+HEX2DEC(LEFT(B203,7)),8)</f>
        <v>00000180</v>
      </c>
      <c r="J203" t="str" cm="1">
        <f t="array" ref="J203">DEC2HEX(_xlfn.XLOOKUP(D203,_xlfn.ANCHORARRAY($U$3),$U$4:$Y$4)+HEX2DEC(G203),8)</f>
        <v>00000180</v>
      </c>
      <c r="L203" t="str" cm="1">
        <f t="array" ref="L203">DEC2HEX(_xlfn.XLOOKUP(D203,_xlfn.ANCHORARRAY($U$3),$U$11:$Y$11)+HEX2DEC(G203),8)</f>
        <v>006DD180</v>
      </c>
      <c r="M203" t="str">
        <f t="shared" si="34"/>
        <v/>
      </c>
      <c r="N203" t="str">
        <f t="shared" si="35"/>
        <v>006DD180</v>
      </c>
    </row>
    <row r="204" spans="1:14">
      <c r="A204" t="str">
        <f t="shared" si="38"/>
        <v>001244EC</v>
      </c>
      <c r="B204" t="str">
        <f t="shared" si="36"/>
        <v>0000000-0</v>
      </c>
      <c r="C204" t="str">
        <f t="shared" si="39"/>
        <v/>
      </c>
      <c r="D204">
        <f t="shared" si="37"/>
        <v>0</v>
      </c>
      <c r="E204" t="str">
        <f t="shared" si="40"/>
        <v/>
      </c>
      <c r="F204" t="str">
        <f t="shared" si="41"/>
        <v/>
      </c>
      <c r="G204" t="str">
        <f t="shared" si="42"/>
        <v/>
      </c>
      <c r="I204" t="str" cm="1">
        <f t="array" ref="I204">DEC2HEX(_xlfn.XLOOKUP(VALUE(RIGHT(B204,1)),_xlfn.ANCHORARRAY($U$3),_xlfn.ANCHORARRAY($U$4))+HEX2DEC(LEFT(B204,7)),8)</f>
        <v>00000180</v>
      </c>
      <c r="J204" t="str" cm="1">
        <f t="array" ref="J204">DEC2HEX(_xlfn.XLOOKUP(D204,_xlfn.ANCHORARRAY($U$3),$U$4:$Y$4)+HEX2DEC(G204),8)</f>
        <v>00000180</v>
      </c>
      <c r="L204" t="str" cm="1">
        <f t="array" ref="L204">DEC2HEX(_xlfn.XLOOKUP(D204,_xlfn.ANCHORARRAY($U$3),$U$11:$Y$11)+HEX2DEC(G204),8)</f>
        <v>006DD180</v>
      </c>
      <c r="M204" t="str">
        <f t="shared" si="34"/>
        <v/>
      </c>
      <c r="N204" t="str">
        <f t="shared" si="35"/>
        <v>006DD180</v>
      </c>
    </row>
    <row r="205" spans="1:14">
      <c r="A205" t="str">
        <f t="shared" si="38"/>
        <v>001244F8</v>
      </c>
      <c r="B205" t="str">
        <f t="shared" si="36"/>
        <v>0000000-0</v>
      </c>
      <c r="C205" t="str">
        <f t="shared" si="39"/>
        <v/>
      </c>
      <c r="D205">
        <f t="shared" si="37"/>
        <v>0</v>
      </c>
      <c r="E205" t="str">
        <f t="shared" si="40"/>
        <v/>
      </c>
      <c r="F205" t="str">
        <f t="shared" si="41"/>
        <v/>
      </c>
      <c r="G205" t="str">
        <f t="shared" si="42"/>
        <v/>
      </c>
      <c r="I205" t="str" cm="1">
        <f t="array" ref="I205">DEC2HEX(_xlfn.XLOOKUP(VALUE(RIGHT(B205,1)),_xlfn.ANCHORARRAY($U$3),_xlfn.ANCHORARRAY($U$4))+HEX2DEC(LEFT(B205,7)),8)</f>
        <v>00000180</v>
      </c>
      <c r="J205" t="str" cm="1">
        <f t="array" ref="J205">DEC2HEX(_xlfn.XLOOKUP(D205,_xlfn.ANCHORARRAY($U$3),$U$4:$Y$4)+HEX2DEC(G205),8)</f>
        <v>00000180</v>
      </c>
      <c r="L205" t="str" cm="1">
        <f t="array" ref="L205">DEC2HEX(_xlfn.XLOOKUP(D205,_xlfn.ANCHORARRAY($U$3),$U$11:$Y$11)+HEX2DEC(G205),8)</f>
        <v>006DD180</v>
      </c>
      <c r="M205" t="str">
        <f t="shared" si="34"/>
        <v/>
      </c>
      <c r="N205" t="str">
        <f t="shared" si="35"/>
        <v>006DD180</v>
      </c>
    </row>
    <row r="206" spans="1:14">
      <c r="A206" t="str">
        <f t="shared" si="38"/>
        <v>00124504</v>
      </c>
      <c r="B206" t="str">
        <f t="shared" si="36"/>
        <v>0000000-0</v>
      </c>
      <c r="C206" t="str">
        <f t="shared" si="39"/>
        <v/>
      </c>
      <c r="D206">
        <f t="shared" si="37"/>
        <v>0</v>
      </c>
      <c r="E206" t="str">
        <f t="shared" si="40"/>
        <v/>
      </c>
      <c r="F206" t="str">
        <f t="shared" si="41"/>
        <v/>
      </c>
      <c r="G206" t="str">
        <f t="shared" si="42"/>
        <v/>
      </c>
      <c r="I206" t="str" cm="1">
        <f t="array" ref="I206">DEC2HEX(_xlfn.XLOOKUP(VALUE(RIGHT(B206,1)),_xlfn.ANCHORARRAY($U$3),_xlfn.ANCHORARRAY($U$4))+HEX2DEC(LEFT(B206,7)),8)</f>
        <v>00000180</v>
      </c>
      <c r="J206" t="str" cm="1">
        <f t="array" ref="J206">DEC2HEX(_xlfn.XLOOKUP(D206,_xlfn.ANCHORARRAY($U$3),$U$4:$Y$4)+HEX2DEC(G206),8)</f>
        <v>00000180</v>
      </c>
      <c r="L206" t="str" cm="1">
        <f t="array" ref="L206">DEC2HEX(_xlfn.XLOOKUP(D206,_xlfn.ANCHORARRAY($U$3),$U$11:$Y$11)+HEX2DEC(G206),8)</f>
        <v>006DD180</v>
      </c>
      <c r="M206" t="str">
        <f t="shared" si="34"/>
        <v/>
      </c>
      <c r="N206" t="str">
        <f t="shared" si="35"/>
        <v>006DD180</v>
      </c>
    </row>
    <row r="207" spans="1:14">
      <c r="A207" t="str">
        <f t="shared" si="38"/>
        <v>00124510</v>
      </c>
      <c r="B207" t="str">
        <f t="shared" si="36"/>
        <v>0000000-0</v>
      </c>
      <c r="C207" t="str">
        <f t="shared" si="39"/>
        <v/>
      </c>
      <c r="D207">
        <f t="shared" si="37"/>
        <v>0</v>
      </c>
      <c r="E207" t="str">
        <f t="shared" si="40"/>
        <v/>
      </c>
      <c r="F207" t="str">
        <f t="shared" si="41"/>
        <v/>
      </c>
      <c r="G207" t="str">
        <f t="shared" si="42"/>
        <v/>
      </c>
      <c r="I207" t="str" cm="1">
        <f t="array" ref="I207">DEC2HEX(_xlfn.XLOOKUP(VALUE(RIGHT(B207,1)),_xlfn.ANCHORARRAY($U$3),_xlfn.ANCHORARRAY($U$4))+HEX2DEC(LEFT(B207,7)),8)</f>
        <v>00000180</v>
      </c>
      <c r="J207" t="str" cm="1">
        <f t="array" ref="J207">DEC2HEX(_xlfn.XLOOKUP(D207,_xlfn.ANCHORARRAY($U$3),$U$4:$Y$4)+HEX2DEC(G207),8)</f>
        <v>00000180</v>
      </c>
      <c r="L207" t="str" cm="1">
        <f t="array" ref="L207">DEC2HEX(_xlfn.XLOOKUP(D207,_xlfn.ANCHORARRAY($U$3),$U$11:$Y$11)+HEX2DEC(G207),8)</f>
        <v>006DD180</v>
      </c>
      <c r="M207" t="str">
        <f t="shared" si="34"/>
        <v/>
      </c>
      <c r="N207" t="str">
        <f t="shared" si="35"/>
        <v>006DD180</v>
      </c>
    </row>
    <row r="208" spans="1:14">
      <c r="A208" t="str">
        <f t="shared" si="38"/>
        <v>0012451C</v>
      </c>
      <c r="B208" t="str">
        <f t="shared" si="36"/>
        <v>0000000-0</v>
      </c>
      <c r="C208" t="str">
        <f t="shared" si="39"/>
        <v/>
      </c>
      <c r="D208">
        <f t="shared" si="37"/>
        <v>0</v>
      </c>
      <c r="E208" t="str">
        <f t="shared" si="40"/>
        <v/>
      </c>
      <c r="F208" t="str">
        <f t="shared" si="41"/>
        <v/>
      </c>
      <c r="G208" t="str">
        <f t="shared" si="42"/>
        <v/>
      </c>
      <c r="I208" t="str" cm="1">
        <f t="array" ref="I208">DEC2HEX(_xlfn.XLOOKUP(VALUE(RIGHT(B208,1)),_xlfn.ANCHORARRAY($U$3),_xlfn.ANCHORARRAY($U$4))+HEX2DEC(LEFT(B208,7)),8)</f>
        <v>00000180</v>
      </c>
      <c r="J208" t="str" cm="1">
        <f t="array" ref="J208">DEC2HEX(_xlfn.XLOOKUP(D208,_xlfn.ANCHORARRAY($U$3),$U$4:$Y$4)+HEX2DEC(G208),8)</f>
        <v>00000180</v>
      </c>
      <c r="L208" t="str" cm="1">
        <f t="array" ref="L208">DEC2HEX(_xlfn.XLOOKUP(D208,_xlfn.ANCHORARRAY($U$3),$U$11:$Y$11)+HEX2DEC(G208),8)</f>
        <v>006DD180</v>
      </c>
      <c r="M208" t="str">
        <f t="shared" si="34"/>
        <v/>
      </c>
      <c r="N208" t="str">
        <f t="shared" si="35"/>
        <v>006DD180</v>
      </c>
    </row>
    <row r="209" spans="1:14">
      <c r="A209" t="str">
        <f t="shared" si="38"/>
        <v>00124528</v>
      </c>
      <c r="B209" t="str">
        <f t="shared" si="36"/>
        <v>0000000-0</v>
      </c>
      <c r="C209" t="str">
        <f t="shared" si="39"/>
        <v/>
      </c>
      <c r="D209">
        <f t="shared" si="37"/>
        <v>0</v>
      </c>
      <c r="E209" t="str">
        <f t="shared" si="40"/>
        <v/>
      </c>
      <c r="F209" t="str">
        <f t="shared" si="41"/>
        <v/>
      </c>
      <c r="G209" t="str">
        <f t="shared" si="42"/>
        <v/>
      </c>
      <c r="I209" t="str" cm="1">
        <f t="array" ref="I209">DEC2HEX(_xlfn.XLOOKUP(VALUE(RIGHT(B209,1)),_xlfn.ANCHORARRAY($U$3),_xlfn.ANCHORARRAY($U$4))+HEX2DEC(LEFT(B209,7)),8)</f>
        <v>00000180</v>
      </c>
      <c r="J209" t="str" cm="1">
        <f t="array" ref="J209">DEC2HEX(_xlfn.XLOOKUP(D209,_xlfn.ANCHORARRAY($U$3),$U$4:$Y$4)+HEX2DEC(G209),8)</f>
        <v>00000180</v>
      </c>
      <c r="L209" t="str" cm="1">
        <f t="array" ref="L209">DEC2HEX(_xlfn.XLOOKUP(D209,_xlfn.ANCHORARRAY($U$3),$U$11:$Y$11)+HEX2DEC(G209),8)</f>
        <v>006DD180</v>
      </c>
      <c r="M209" t="str">
        <f t="shared" si="34"/>
        <v/>
      </c>
      <c r="N209" t="str">
        <f t="shared" si="35"/>
        <v>006DD180</v>
      </c>
    </row>
    <row r="210" spans="1:14">
      <c r="A210" t="str">
        <f t="shared" si="38"/>
        <v>00124534</v>
      </c>
      <c r="B210" t="str">
        <f t="shared" si="36"/>
        <v>0000000-0</v>
      </c>
      <c r="C210" t="str">
        <f t="shared" si="39"/>
        <v/>
      </c>
      <c r="D210">
        <f t="shared" si="37"/>
        <v>0</v>
      </c>
      <c r="E210" t="str">
        <f t="shared" si="40"/>
        <v/>
      </c>
      <c r="F210" t="str">
        <f t="shared" si="41"/>
        <v/>
      </c>
      <c r="G210" t="str">
        <f t="shared" si="42"/>
        <v/>
      </c>
      <c r="I210" t="str" cm="1">
        <f t="array" ref="I210">DEC2HEX(_xlfn.XLOOKUP(VALUE(RIGHT(B210,1)),_xlfn.ANCHORARRAY($U$3),_xlfn.ANCHORARRAY($U$4))+HEX2DEC(LEFT(B210,7)),8)</f>
        <v>00000180</v>
      </c>
      <c r="J210" t="str" cm="1">
        <f t="array" ref="J210">DEC2HEX(_xlfn.XLOOKUP(D210,_xlfn.ANCHORARRAY($U$3),$U$4:$Y$4)+HEX2DEC(G210),8)</f>
        <v>00000180</v>
      </c>
      <c r="L210" t="str" cm="1">
        <f t="array" ref="L210">DEC2HEX(_xlfn.XLOOKUP(D210,_xlfn.ANCHORARRAY($U$3),$U$11:$Y$11)+HEX2DEC(G210),8)</f>
        <v>006DD180</v>
      </c>
      <c r="M210" t="str">
        <f t="shared" si="34"/>
        <v/>
      </c>
      <c r="N210" t="str">
        <f t="shared" si="35"/>
        <v>006DD180</v>
      </c>
    </row>
    <row r="211" spans="1:14">
      <c r="A211" t="str">
        <f t="shared" si="38"/>
        <v>00124540</v>
      </c>
      <c r="B211" t="str">
        <f t="shared" si="36"/>
        <v>0000000-0</v>
      </c>
      <c r="C211" t="str">
        <f t="shared" si="39"/>
        <v/>
      </c>
      <c r="D211">
        <f t="shared" si="37"/>
        <v>0</v>
      </c>
      <c r="E211" t="str">
        <f t="shared" si="40"/>
        <v/>
      </c>
      <c r="F211" t="str">
        <f t="shared" si="41"/>
        <v/>
      </c>
      <c r="G211" t="str">
        <f t="shared" si="42"/>
        <v/>
      </c>
      <c r="I211" t="str" cm="1">
        <f t="array" ref="I211">DEC2HEX(_xlfn.XLOOKUP(VALUE(RIGHT(B211,1)),_xlfn.ANCHORARRAY($U$3),_xlfn.ANCHORARRAY($U$4))+HEX2DEC(LEFT(B211,7)),8)</f>
        <v>00000180</v>
      </c>
      <c r="J211" t="str" cm="1">
        <f t="array" ref="J211">DEC2HEX(_xlfn.XLOOKUP(D211,_xlfn.ANCHORARRAY($U$3),$U$4:$Y$4)+HEX2DEC(G211),8)</f>
        <v>00000180</v>
      </c>
      <c r="L211" t="str" cm="1">
        <f t="array" ref="L211">DEC2HEX(_xlfn.XLOOKUP(D211,_xlfn.ANCHORARRAY($U$3),$U$11:$Y$11)+HEX2DEC(G211),8)</f>
        <v>006DD180</v>
      </c>
      <c r="M211" t="str">
        <f t="shared" si="34"/>
        <v/>
      </c>
      <c r="N211" t="str">
        <f t="shared" si="35"/>
        <v>006DD180</v>
      </c>
    </row>
    <row r="212" spans="1:14">
      <c r="A212" t="str">
        <f t="shared" si="38"/>
        <v>0012454C</v>
      </c>
      <c r="B212" t="str">
        <f t="shared" si="36"/>
        <v>0000000-0</v>
      </c>
      <c r="C212" t="str">
        <f t="shared" si="39"/>
        <v/>
      </c>
      <c r="D212">
        <f t="shared" si="37"/>
        <v>0</v>
      </c>
      <c r="E212" t="str">
        <f t="shared" si="40"/>
        <v/>
      </c>
      <c r="F212" t="str">
        <f t="shared" si="41"/>
        <v/>
      </c>
      <c r="G212" t="str">
        <f t="shared" si="42"/>
        <v/>
      </c>
      <c r="I212" t="str" cm="1">
        <f t="array" ref="I212">DEC2HEX(_xlfn.XLOOKUP(VALUE(RIGHT(B212,1)),_xlfn.ANCHORARRAY($U$3),_xlfn.ANCHORARRAY($U$4))+HEX2DEC(LEFT(B212,7)),8)</f>
        <v>00000180</v>
      </c>
      <c r="J212" t="str" cm="1">
        <f t="array" ref="J212">DEC2HEX(_xlfn.XLOOKUP(D212,_xlfn.ANCHORARRAY($U$3),$U$4:$Y$4)+HEX2DEC(G212),8)</f>
        <v>00000180</v>
      </c>
      <c r="L212" t="str" cm="1">
        <f t="array" ref="L212">DEC2HEX(_xlfn.XLOOKUP(D212,_xlfn.ANCHORARRAY($U$3),$U$11:$Y$11)+HEX2DEC(G212),8)</f>
        <v>006DD180</v>
      </c>
      <c r="M212" t="str">
        <f t="shared" si="34"/>
        <v/>
      </c>
      <c r="N212" t="str">
        <f t="shared" si="35"/>
        <v>006DD180</v>
      </c>
    </row>
    <row r="213" spans="1:14">
      <c r="A213" t="str">
        <f t="shared" si="38"/>
        <v>00124558</v>
      </c>
      <c r="B213" t="str">
        <f t="shared" si="36"/>
        <v>0000000-0</v>
      </c>
      <c r="C213" t="str">
        <f t="shared" si="39"/>
        <v/>
      </c>
      <c r="D213">
        <f t="shared" si="37"/>
        <v>0</v>
      </c>
      <c r="E213" t="str">
        <f t="shared" si="40"/>
        <v/>
      </c>
      <c r="F213" t="str">
        <f t="shared" si="41"/>
        <v/>
      </c>
      <c r="G213" t="str">
        <f t="shared" si="42"/>
        <v/>
      </c>
      <c r="I213" t="str" cm="1">
        <f t="array" ref="I213">DEC2HEX(_xlfn.XLOOKUP(VALUE(RIGHT(B213,1)),_xlfn.ANCHORARRAY($U$3),_xlfn.ANCHORARRAY($U$4))+HEX2DEC(LEFT(B213,7)),8)</f>
        <v>00000180</v>
      </c>
      <c r="J213" t="str" cm="1">
        <f t="array" ref="J213">DEC2HEX(_xlfn.XLOOKUP(D213,_xlfn.ANCHORARRAY($U$3),$U$4:$Y$4)+HEX2DEC(G213),8)</f>
        <v>00000180</v>
      </c>
      <c r="L213" t="str" cm="1">
        <f t="array" ref="L213">DEC2HEX(_xlfn.XLOOKUP(D213,_xlfn.ANCHORARRAY($U$3),$U$11:$Y$11)+HEX2DEC(G213),8)</f>
        <v>006DD180</v>
      </c>
      <c r="M213" t="str">
        <f t="shared" si="34"/>
        <v/>
      </c>
      <c r="N213" t="str">
        <f t="shared" si="35"/>
        <v>006DD180</v>
      </c>
    </row>
    <row r="214" spans="1:14">
      <c r="A214" t="str">
        <f t="shared" si="38"/>
        <v>00124564</v>
      </c>
      <c r="B214" t="str">
        <f t="shared" si="36"/>
        <v>0000000-0</v>
      </c>
      <c r="C214" t="str">
        <f t="shared" si="39"/>
        <v/>
      </c>
      <c r="D214">
        <f t="shared" si="37"/>
        <v>0</v>
      </c>
      <c r="E214" t="str">
        <f t="shared" si="40"/>
        <v/>
      </c>
      <c r="F214" t="str">
        <f t="shared" si="41"/>
        <v/>
      </c>
      <c r="G214" t="str">
        <f t="shared" si="42"/>
        <v/>
      </c>
      <c r="I214" t="str" cm="1">
        <f t="array" ref="I214">DEC2HEX(_xlfn.XLOOKUP(VALUE(RIGHT(B214,1)),_xlfn.ANCHORARRAY($U$3),_xlfn.ANCHORARRAY($U$4))+HEX2DEC(LEFT(B214,7)),8)</f>
        <v>00000180</v>
      </c>
      <c r="J214" t="str" cm="1">
        <f t="array" ref="J214">DEC2HEX(_xlfn.XLOOKUP(D214,_xlfn.ANCHORARRAY($U$3),$U$4:$Y$4)+HEX2DEC(G214),8)</f>
        <v>00000180</v>
      </c>
      <c r="L214" t="str" cm="1">
        <f t="array" ref="L214">DEC2HEX(_xlfn.XLOOKUP(D214,_xlfn.ANCHORARRAY($U$3),$U$11:$Y$11)+HEX2DEC(G214),8)</f>
        <v>006DD180</v>
      </c>
      <c r="M214" t="str">
        <f t="shared" si="34"/>
        <v/>
      </c>
      <c r="N214" t="str">
        <f t="shared" si="35"/>
        <v>006DD180</v>
      </c>
    </row>
    <row r="215" spans="1:14">
      <c r="A215" t="str">
        <f t="shared" si="38"/>
        <v>00124570</v>
      </c>
      <c r="B215" t="str">
        <f t="shared" si="36"/>
        <v>0000000-0</v>
      </c>
      <c r="C215" t="str">
        <f t="shared" si="39"/>
        <v/>
      </c>
      <c r="D215">
        <f t="shared" si="37"/>
        <v>0</v>
      </c>
      <c r="E215" t="str">
        <f t="shared" si="40"/>
        <v/>
      </c>
      <c r="F215" t="str">
        <f t="shared" si="41"/>
        <v/>
      </c>
      <c r="G215" t="str">
        <f t="shared" si="42"/>
        <v/>
      </c>
      <c r="I215" t="str" cm="1">
        <f t="array" ref="I215">DEC2HEX(_xlfn.XLOOKUP(VALUE(RIGHT(B215,1)),_xlfn.ANCHORARRAY($U$3),_xlfn.ANCHORARRAY($U$4))+HEX2DEC(LEFT(B215,7)),8)</f>
        <v>00000180</v>
      </c>
      <c r="J215" t="str" cm="1">
        <f t="array" ref="J215">DEC2HEX(_xlfn.XLOOKUP(D215,_xlfn.ANCHORARRAY($U$3),$U$4:$Y$4)+HEX2DEC(G215),8)</f>
        <v>00000180</v>
      </c>
      <c r="L215" t="str" cm="1">
        <f t="array" ref="L215">DEC2HEX(_xlfn.XLOOKUP(D215,_xlfn.ANCHORARRAY($U$3),$U$11:$Y$11)+HEX2DEC(G215),8)</f>
        <v>006DD180</v>
      </c>
      <c r="M215" t="str">
        <f t="shared" si="34"/>
        <v/>
      </c>
      <c r="N215" t="str">
        <f t="shared" si="35"/>
        <v>006DD180</v>
      </c>
    </row>
    <row r="216" spans="1:14">
      <c r="A216" t="str">
        <f t="shared" si="38"/>
        <v>0012457C</v>
      </c>
      <c r="B216" t="str">
        <f t="shared" si="36"/>
        <v>0000000-0</v>
      </c>
      <c r="C216" t="str">
        <f t="shared" si="39"/>
        <v/>
      </c>
      <c r="D216">
        <f t="shared" si="37"/>
        <v>0</v>
      </c>
      <c r="E216" t="str">
        <f t="shared" si="40"/>
        <v/>
      </c>
      <c r="F216" t="str">
        <f t="shared" si="41"/>
        <v/>
      </c>
      <c r="G216" t="str">
        <f t="shared" si="42"/>
        <v/>
      </c>
      <c r="I216" t="str" cm="1">
        <f t="array" ref="I216">DEC2HEX(_xlfn.XLOOKUP(VALUE(RIGHT(B216,1)),_xlfn.ANCHORARRAY($U$3),_xlfn.ANCHORARRAY($U$4))+HEX2DEC(LEFT(B216,7)),8)</f>
        <v>00000180</v>
      </c>
      <c r="J216" t="str" cm="1">
        <f t="array" ref="J216">DEC2HEX(_xlfn.XLOOKUP(D216,_xlfn.ANCHORARRAY($U$3),$U$4:$Y$4)+HEX2DEC(G216),8)</f>
        <v>00000180</v>
      </c>
      <c r="L216" t="str" cm="1">
        <f t="array" ref="L216">DEC2HEX(_xlfn.XLOOKUP(D216,_xlfn.ANCHORARRAY($U$3),$U$11:$Y$11)+HEX2DEC(G216),8)</f>
        <v>006DD180</v>
      </c>
      <c r="M216" t="str">
        <f t="shared" si="34"/>
        <v/>
      </c>
      <c r="N216" t="str">
        <f t="shared" si="35"/>
        <v>006DD180</v>
      </c>
    </row>
    <row r="217" spans="1:14">
      <c r="A217" t="str">
        <f t="shared" si="38"/>
        <v>00124588</v>
      </c>
      <c r="B217" t="str">
        <f t="shared" si="36"/>
        <v>0000000-0</v>
      </c>
      <c r="C217" t="str">
        <f t="shared" si="39"/>
        <v/>
      </c>
      <c r="D217">
        <f t="shared" si="37"/>
        <v>0</v>
      </c>
      <c r="E217" t="str">
        <f t="shared" si="40"/>
        <v/>
      </c>
      <c r="F217" t="str">
        <f t="shared" si="41"/>
        <v/>
      </c>
      <c r="G217" t="str">
        <f t="shared" si="42"/>
        <v/>
      </c>
      <c r="I217" t="str" cm="1">
        <f t="array" ref="I217">DEC2HEX(_xlfn.XLOOKUP(VALUE(RIGHT(B217,1)),_xlfn.ANCHORARRAY($U$3),_xlfn.ANCHORARRAY($U$4))+HEX2DEC(LEFT(B217,7)),8)</f>
        <v>00000180</v>
      </c>
      <c r="J217" t="str" cm="1">
        <f t="array" ref="J217">DEC2HEX(_xlfn.XLOOKUP(D217,_xlfn.ANCHORARRAY($U$3),$U$4:$Y$4)+HEX2DEC(G217),8)</f>
        <v>00000180</v>
      </c>
      <c r="L217" t="str" cm="1">
        <f t="array" ref="L217">DEC2HEX(_xlfn.XLOOKUP(D217,_xlfn.ANCHORARRAY($U$3),$U$11:$Y$11)+HEX2DEC(G217),8)</f>
        <v>006DD180</v>
      </c>
      <c r="M217" t="str">
        <f t="shared" si="34"/>
        <v/>
      </c>
      <c r="N217" t="str">
        <f t="shared" si="35"/>
        <v>006DD180</v>
      </c>
    </row>
    <row r="218" spans="1:14">
      <c r="A218" t="str">
        <f t="shared" si="38"/>
        <v>00124594</v>
      </c>
      <c r="B218" t="str">
        <f t="shared" si="36"/>
        <v>0000000-0</v>
      </c>
      <c r="C218" t="str">
        <f t="shared" si="39"/>
        <v/>
      </c>
      <c r="D218">
        <f t="shared" si="37"/>
        <v>0</v>
      </c>
      <c r="E218" t="str">
        <f t="shared" si="40"/>
        <v/>
      </c>
      <c r="F218" t="str">
        <f t="shared" si="41"/>
        <v/>
      </c>
      <c r="G218" t="str">
        <f t="shared" si="42"/>
        <v/>
      </c>
      <c r="I218" t="str" cm="1">
        <f t="array" ref="I218">DEC2HEX(_xlfn.XLOOKUP(VALUE(RIGHT(B218,1)),_xlfn.ANCHORARRAY($U$3),_xlfn.ANCHORARRAY($U$4))+HEX2DEC(LEFT(B218,7)),8)</f>
        <v>00000180</v>
      </c>
      <c r="J218" t="str" cm="1">
        <f t="array" ref="J218">DEC2HEX(_xlfn.XLOOKUP(D218,_xlfn.ANCHORARRAY($U$3),$U$4:$Y$4)+HEX2DEC(G218),8)</f>
        <v>00000180</v>
      </c>
      <c r="L218" t="str" cm="1">
        <f t="array" ref="L218">DEC2HEX(_xlfn.XLOOKUP(D218,_xlfn.ANCHORARRAY($U$3),$U$11:$Y$11)+HEX2DEC(G218),8)</f>
        <v>006DD180</v>
      </c>
      <c r="M218" t="str">
        <f t="shared" si="34"/>
        <v/>
      </c>
      <c r="N218" t="str">
        <f t="shared" si="35"/>
        <v>006DD180</v>
      </c>
    </row>
    <row r="219" spans="1:14">
      <c r="A219" t="str">
        <f t="shared" si="38"/>
        <v>001245A0</v>
      </c>
      <c r="B219" t="str">
        <f t="shared" si="36"/>
        <v>0000000-0</v>
      </c>
      <c r="C219" t="str">
        <f t="shared" si="39"/>
        <v/>
      </c>
      <c r="D219">
        <f t="shared" si="37"/>
        <v>0</v>
      </c>
      <c r="E219" t="str">
        <f t="shared" si="40"/>
        <v/>
      </c>
      <c r="F219" t="str">
        <f t="shared" si="41"/>
        <v/>
      </c>
      <c r="G219" t="str">
        <f t="shared" si="42"/>
        <v/>
      </c>
      <c r="I219" t="str" cm="1">
        <f t="array" ref="I219">DEC2HEX(_xlfn.XLOOKUP(VALUE(RIGHT(B219,1)),_xlfn.ANCHORARRAY($U$3),_xlfn.ANCHORARRAY($U$4))+HEX2DEC(LEFT(B219,7)),8)</f>
        <v>00000180</v>
      </c>
      <c r="J219" t="str" cm="1">
        <f t="array" ref="J219">DEC2HEX(_xlfn.XLOOKUP(D219,_xlfn.ANCHORARRAY($U$3),$U$4:$Y$4)+HEX2DEC(G219),8)</f>
        <v>00000180</v>
      </c>
      <c r="L219" t="str" cm="1">
        <f t="array" ref="L219">DEC2HEX(_xlfn.XLOOKUP(D219,_xlfn.ANCHORARRAY($U$3),$U$11:$Y$11)+HEX2DEC(G219),8)</f>
        <v>006DD180</v>
      </c>
      <c r="M219" t="str">
        <f t="shared" si="34"/>
        <v/>
      </c>
      <c r="N219" t="str">
        <f t="shared" si="35"/>
        <v>006DD180</v>
      </c>
    </row>
    <row r="220" spans="1:14">
      <c r="A220" t="str">
        <f t="shared" si="38"/>
        <v>001245AC</v>
      </c>
      <c r="B220" t="str">
        <f t="shared" si="36"/>
        <v>0000000-0</v>
      </c>
      <c r="C220" t="str">
        <f t="shared" si="39"/>
        <v/>
      </c>
      <c r="D220">
        <f t="shared" si="37"/>
        <v>0</v>
      </c>
      <c r="E220" t="str">
        <f t="shared" si="40"/>
        <v/>
      </c>
      <c r="F220" t="str">
        <f t="shared" si="41"/>
        <v/>
      </c>
      <c r="G220" t="str">
        <f t="shared" si="42"/>
        <v/>
      </c>
      <c r="I220" t="str" cm="1">
        <f t="array" ref="I220">DEC2HEX(_xlfn.XLOOKUP(VALUE(RIGHT(B220,1)),_xlfn.ANCHORARRAY($U$3),_xlfn.ANCHORARRAY($U$4))+HEX2DEC(LEFT(B220,7)),8)</f>
        <v>00000180</v>
      </c>
      <c r="J220" t="str" cm="1">
        <f t="array" ref="J220">DEC2HEX(_xlfn.XLOOKUP(D220,_xlfn.ANCHORARRAY($U$3),$U$4:$Y$4)+HEX2DEC(G220),8)</f>
        <v>00000180</v>
      </c>
      <c r="L220" t="str" cm="1">
        <f t="array" ref="L220">DEC2HEX(_xlfn.XLOOKUP(D220,_xlfn.ANCHORARRAY($U$3),$U$11:$Y$11)+HEX2DEC(G220),8)</f>
        <v>006DD180</v>
      </c>
      <c r="M220" t="str">
        <f t="shared" si="34"/>
        <v/>
      </c>
      <c r="N220" t="str">
        <f t="shared" si="35"/>
        <v>006DD180</v>
      </c>
    </row>
    <row r="221" spans="1:14">
      <c r="A221" t="str">
        <f t="shared" si="38"/>
        <v>001245B8</v>
      </c>
      <c r="B221" t="str">
        <f t="shared" si="36"/>
        <v>0000000-0</v>
      </c>
      <c r="C221" t="str">
        <f t="shared" si="39"/>
        <v/>
      </c>
      <c r="D221">
        <f t="shared" si="37"/>
        <v>0</v>
      </c>
      <c r="E221" t="str">
        <f t="shared" si="40"/>
        <v/>
      </c>
      <c r="F221" t="str">
        <f t="shared" si="41"/>
        <v/>
      </c>
      <c r="G221" t="str">
        <f t="shared" si="42"/>
        <v/>
      </c>
      <c r="I221" t="str" cm="1">
        <f t="array" ref="I221">DEC2HEX(_xlfn.XLOOKUP(VALUE(RIGHT(B221,1)),_xlfn.ANCHORARRAY($U$3),_xlfn.ANCHORARRAY($U$4))+HEX2DEC(LEFT(B221,7)),8)</f>
        <v>00000180</v>
      </c>
      <c r="J221" t="str" cm="1">
        <f t="array" ref="J221">DEC2HEX(_xlfn.XLOOKUP(D221,_xlfn.ANCHORARRAY($U$3),$U$4:$Y$4)+HEX2DEC(G221),8)</f>
        <v>00000180</v>
      </c>
      <c r="L221" t="str" cm="1">
        <f t="array" ref="L221">DEC2HEX(_xlfn.XLOOKUP(D221,_xlfn.ANCHORARRAY($U$3),$U$11:$Y$11)+HEX2DEC(G221),8)</f>
        <v>006DD180</v>
      </c>
      <c r="M221" t="str">
        <f t="shared" si="34"/>
        <v/>
      </c>
      <c r="N221" t="str">
        <f t="shared" si="35"/>
        <v>006DD180</v>
      </c>
    </row>
    <row r="222" spans="1:14">
      <c r="A222" t="str">
        <f t="shared" si="38"/>
        <v>001245C4</v>
      </c>
      <c r="B222" t="str">
        <f t="shared" si="36"/>
        <v>0000000-0</v>
      </c>
      <c r="C222" t="str">
        <f t="shared" si="39"/>
        <v/>
      </c>
      <c r="D222">
        <f t="shared" si="37"/>
        <v>0</v>
      </c>
      <c r="E222" t="str">
        <f t="shared" si="40"/>
        <v/>
      </c>
      <c r="F222" t="str">
        <f t="shared" si="41"/>
        <v/>
      </c>
      <c r="G222" t="str">
        <f t="shared" si="42"/>
        <v/>
      </c>
      <c r="I222" t="str" cm="1">
        <f t="array" ref="I222">DEC2HEX(_xlfn.XLOOKUP(VALUE(RIGHT(B222,1)),_xlfn.ANCHORARRAY($U$3),_xlfn.ANCHORARRAY($U$4))+HEX2DEC(LEFT(B222,7)),8)</f>
        <v>00000180</v>
      </c>
      <c r="J222" t="str" cm="1">
        <f t="array" ref="J222">DEC2HEX(_xlfn.XLOOKUP(D222,_xlfn.ANCHORARRAY($U$3),$U$4:$Y$4)+HEX2DEC(G222),8)</f>
        <v>00000180</v>
      </c>
      <c r="L222" t="str" cm="1">
        <f t="array" ref="L222">DEC2HEX(_xlfn.XLOOKUP(D222,_xlfn.ANCHORARRAY($U$3),$U$11:$Y$11)+HEX2DEC(G222),8)</f>
        <v>006DD180</v>
      </c>
      <c r="M222" t="str">
        <f t="shared" si="34"/>
        <v/>
      </c>
      <c r="N222" t="str">
        <f t="shared" si="35"/>
        <v>006DD180</v>
      </c>
    </row>
    <row r="223" spans="1:14">
      <c r="A223" t="str">
        <f t="shared" si="38"/>
        <v>001245D0</v>
      </c>
      <c r="B223" t="str">
        <f t="shared" si="36"/>
        <v>0000000-0</v>
      </c>
      <c r="C223" t="str">
        <f t="shared" si="39"/>
        <v/>
      </c>
      <c r="D223">
        <f t="shared" si="37"/>
        <v>0</v>
      </c>
      <c r="E223" t="str">
        <f t="shared" si="40"/>
        <v/>
      </c>
      <c r="F223" t="str">
        <f t="shared" si="41"/>
        <v/>
      </c>
      <c r="G223" t="str">
        <f t="shared" si="42"/>
        <v/>
      </c>
      <c r="I223" t="str" cm="1">
        <f t="array" ref="I223">DEC2HEX(_xlfn.XLOOKUP(VALUE(RIGHT(B223,1)),_xlfn.ANCHORARRAY($U$3),_xlfn.ANCHORARRAY($U$4))+HEX2DEC(LEFT(B223,7)),8)</f>
        <v>00000180</v>
      </c>
      <c r="J223" t="str" cm="1">
        <f t="array" ref="J223">DEC2HEX(_xlfn.XLOOKUP(D223,_xlfn.ANCHORARRAY($U$3),$U$4:$Y$4)+HEX2DEC(G223),8)</f>
        <v>00000180</v>
      </c>
      <c r="L223" t="str" cm="1">
        <f t="array" ref="L223">DEC2HEX(_xlfn.XLOOKUP(D223,_xlfn.ANCHORARRAY($U$3),$U$11:$Y$11)+HEX2DEC(G223),8)</f>
        <v>006DD180</v>
      </c>
      <c r="M223" t="str">
        <f t="shared" si="34"/>
        <v/>
      </c>
      <c r="N223" t="str">
        <f t="shared" si="35"/>
        <v>006DD180</v>
      </c>
    </row>
    <row r="224" spans="1:14">
      <c r="A224" t="str">
        <f t="shared" si="38"/>
        <v>001245DC</v>
      </c>
      <c r="B224" t="str">
        <f t="shared" si="36"/>
        <v>0000000-0</v>
      </c>
      <c r="C224" t="str">
        <f t="shared" si="39"/>
        <v/>
      </c>
      <c r="D224">
        <f t="shared" si="37"/>
        <v>0</v>
      </c>
      <c r="E224" t="str">
        <f t="shared" si="40"/>
        <v/>
      </c>
      <c r="F224" t="str">
        <f t="shared" si="41"/>
        <v/>
      </c>
      <c r="G224" t="str">
        <f t="shared" si="42"/>
        <v/>
      </c>
      <c r="I224" t="str" cm="1">
        <f t="array" ref="I224">DEC2HEX(_xlfn.XLOOKUP(VALUE(RIGHT(B224,1)),_xlfn.ANCHORARRAY($U$3),_xlfn.ANCHORARRAY($U$4))+HEX2DEC(LEFT(B224,7)),8)</f>
        <v>00000180</v>
      </c>
      <c r="J224" t="str" cm="1">
        <f t="array" ref="J224">DEC2HEX(_xlfn.XLOOKUP(D224,_xlfn.ANCHORARRAY($U$3),$U$4:$Y$4)+HEX2DEC(G224),8)</f>
        <v>00000180</v>
      </c>
      <c r="L224" t="str" cm="1">
        <f t="array" ref="L224">DEC2HEX(_xlfn.XLOOKUP(D224,_xlfn.ANCHORARRAY($U$3),$U$11:$Y$11)+HEX2DEC(G224),8)</f>
        <v>006DD180</v>
      </c>
      <c r="M224" t="str">
        <f t="shared" si="34"/>
        <v/>
      </c>
      <c r="N224" t="str">
        <f t="shared" si="35"/>
        <v>006DD180</v>
      </c>
    </row>
    <row r="225" spans="1:14">
      <c r="A225" t="str">
        <f t="shared" si="38"/>
        <v>001245E8</v>
      </c>
      <c r="B225" t="str">
        <f t="shared" si="36"/>
        <v>0000000-0</v>
      </c>
      <c r="C225" t="str">
        <f t="shared" si="39"/>
        <v/>
      </c>
      <c r="D225">
        <f t="shared" si="37"/>
        <v>0</v>
      </c>
      <c r="E225" t="str">
        <f t="shared" si="40"/>
        <v/>
      </c>
      <c r="F225" t="str">
        <f t="shared" si="41"/>
        <v/>
      </c>
      <c r="G225" t="str">
        <f t="shared" si="42"/>
        <v/>
      </c>
      <c r="I225" t="str" cm="1">
        <f t="array" ref="I225">DEC2HEX(_xlfn.XLOOKUP(VALUE(RIGHT(B225,1)),_xlfn.ANCHORARRAY($U$3),_xlfn.ANCHORARRAY($U$4))+HEX2DEC(LEFT(B225,7)),8)</f>
        <v>00000180</v>
      </c>
      <c r="J225" t="str" cm="1">
        <f t="array" ref="J225">DEC2HEX(_xlfn.XLOOKUP(D225,_xlfn.ANCHORARRAY($U$3),$U$4:$Y$4)+HEX2DEC(G225),8)</f>
        <v>00000180</v>
      </c>
      <c r="L225" t="str" cm="1">
        <f t="array" ref="L225">DEC2HEX(_xlfn.XLOOKUP(D225,_xlfn.ANCHORARRAY($U$3),$U$11:$Y$11)+HEX2DEC(G225),8)</f>
        <v>006DD180</v>
      </c>
      <c r="M225" t="str">
        <f t="shared" si="34"/>
        <v/>
      </c>
      <c r="N225" t="str">
        <f t="shared" si="35"/>
        <v>006DD180</v>
      </c>
    </row>
    <row r="226" spans="1:14">
      <c r="A226" t="str">
        <f t="shared" si="38"/>
        <v>001245F4</v>
      </c>
      <c r="B226" t="str">
        <f t="shared" si="36"/>
        <v>0000000-0</v>
      </c>
      <c r="C226" t="str">
        <f t="shared" si="39"/>
        <v/>
      </c>
      <c r="D226">
        <f t="shared" si="37"/>
        <v>0</v>
      </c>
      <c r="E226" t="str">
        <f t="shared" si="40"/>
        <v/>
      </c>
      <c r="F226" t="str">
        <f t="shared" si="41"/>
        <v/>
      </c>
      <c r="G226" t="str">
        <f t="shared" si="42"/>
        <v/>
      </c>
      <c r="I226" t="str" cm="1">
        <f t="array" ref="I226">DEC2HEX(_xlfn.XLOOKUP(VALUE(RIGHT(B226,1)),_xlfn.ANCHORARRAY($U$3),_xlfn.ANCHORARRAY($U$4))+HEX2DEC(LEFT(B226,7)),8)</f>
        <v>00000180</v>
      </c>
      <c r="J226" t="str" cm="1">
        <f t="array" ref="J226">DEC2HEX(_xlfn.XLOOKUP(D226,_xlfn.ANCHORARRAY($U$3),$U$4:$Y$4)+HEX2DEC(G226),8)</f>
        <v>00000180</v>
      </c>
      <c r="L226" t="str" cm="1">
        <f t="array" ref="L226">DEC2HEX(_xlfn.XLOOKUP(D226,_xlfn.ANCHORARRAY($U$3),$U$11:$Y$11)+HEX2DEC(G226),8)</f>
        <v>006DD180</v>
      </c>
      <c r="M226" t="str">
        <f t="shared" si="34"/>
        <v/>
      </c>
      <c r="N226" t="str">
        <f t="shared" si="35"/>
        <v>006DD180</v>
      </c>
    </row>
    <row r="227" spans="1:14">
      <c r="A227" t="str">
        <f t="shared" si="38"/>
        <v>00124600</v>
      </c>
      <c r="B227" t="str">
        <f t="shared" si="36"/>
        <v>0000000-0</v>
      </c>
      <c r="C227" t="str">
        <f t="shared" si="39"/>
        <v/>
      </c>
      <c r="D227">
        <f t="shared" si="37"/>
        <v>0</v>
      </c>
      <c r="E227" t="str">
        <f t="shared" si="40"/>
        <v/>
      </c>
      <c r="F227" t="str">
        <f t="shared" si="41"/>
        <v/>
      </c>
      <c r="G227" t="str">
        <f t="shared" si="42"/>
        <v/>
      </c>
      <c r="I227" t="str" cm="1">
        <f t="array" ref="I227">DEC2HEX(_xlfn.XLOOKUP(VALUE(RIGHT(B227,1)),_xlfn.ANCHORARRAY($U$3),_xlfn.ANCHORARRAY($U$4))+HEX2DEC(LEFT(B227,7)),8)</f>
        <v>00000180</v>
      </c>
      <c r="J227" t="str" cm="1">
        <f t="array" ref="J227">DEC2HEX(_xlfn.XLOOKUP(D227,_xlfn.ANCHORARRAY($U$3),$U$4:$Y$4)+HEX2DEC(G227),8)</f>
        <v>00000180</v>
      </c>
      <c r="L227" t="str" cm="1">
        <f t="array" ref="L227">DEC2HEX(_xlfn.XLOOKUP(D227,_xlfn.ANCHORARRAY($U$3),$U$11:$Y$11)+HEX2DEC(G227),8)</f>
        <v>006DD180</v>
      </c>
      <c r="M227" t="str">
        <f t="shared" si="34"/>
        <v/>
      </c>
      <c r="N227" t="str">
        <f t="shared" si="35"/>
        <v>006DD180</v>
      </c>
    </row>
    <row r="228" spans="1:14">
      <c r="A228" t="str">
        <f t="shared" si="38"/>
        <v>0012460C</v>
      </c>
      <c r="B228" t="str">
        <f t="shared" si="36"/>
        <v>0000000-0</v>
      </c>
      <c r="C228" t="str">
        <f t="shared" si="39"/>
        <v/>
      </c>
      <c r="D228">
        <f t="shared" si="37"/>
        <v>0</v>
      </c>
      <c r="E228" t="str">
        <f t="shared" si="40"/>
        <v/>
      </c>
      <c r="F228" t="str">
        <f t="shared" si="41"/>
        <v/>
      </c>
      <c r="G228" t="str">
        <f t="shared" si="42"/>
        <v/>
      </c>
      <c r="I228" t="str" cm="1">
        <f t="array" ref="I228">DEC2HEX(_xlfn.XLOOKUP(VALUE(RIGHT(B228,1)),_xlfn.ANCHORARRAY($U$3),_xlfn.ANCHORARRAY($U$4))+HEX2DEC(LEFT(B228,7)),8)</f>
        <v>00000180</v>
      </c>
      <c r="J228" t="str" cm="1">
        <f t="array" ref="J228">DEC2HEX(_xlfn.XLOOKUP(D228,_xlfn.ANCHORARRAY($U$3),$U$4:$Y$4)+HEX2DEC(G228),8)</f>
        <v>00000180</v>
      </c>
      <c r="L228" t="str" cm="1">
        <f t="array" ref="L228">DEC2HEX(_xlfn.XLOOKUP(D228,_xlfn.ANCHORARRAY($U$3),$U$11:$Y$11)+HEX2DEC(G228),8)</f>
        <v>006DD180</v>
      </c>
      <c r="M228" t="str">
        <f t="shared" si="34"/>
        <v/>
      </c>
      <c r="N228" t="str">
        <f t="shared" si="35"/>
        <v>006DD180</v>
      </c>
    </row>
    <row r="229" spans="1:14">
      <c r="A229" t="str">
        <f t="shared" si="38"/>
        <v>00124618</v>
      </c>
      <c r="B229" t="str">
        <f t="shared" si="36"/>
        <v>0000000-0</v>
      </c>
      <c r="C229" t="str">
        <f t="shared" si="39"/>
        <v/>
      </c>
      <c r="D229">
        <f t="shared" si="37"/>
        <v>0</v>
      </c>
      <c r="E229" t="str">
        <f t="shared" si="40"/>
        <v/>
      </c>
      <c r="F229" t="str">
        <f t="shared" si="41"/>
        <v/>
      </c>
      <c r="G229" t="str">
        <f t="shared" si="42"/>
        <v/>
      </c>
      <c r="I229" t="str" cm="1">
        <f t="array" ref="I229">DEC2HEX(_xlfn.XLOOKUP(VALUE(RIGHT(B229,1)),_xlfn.ANCHORARRAY($U$3),_xlfn.ANCHORARRAY($U$4))+HEX2DEC(LEFT(B229,7)),8)</f>
        <v>00000180</v>
      </c>
      <c r="J229" t="str" cm="1">
        <f t="array" ref="J229">DEC2HEX(_xlfn.XLOOKUP(D229,_xlfn.ANCHORARRAY($U$3),$U$4:$Y$4)+HEX2DEC(G229),8)</f>
        <v>00000180</v>
      </c>
      <c r="L229" t="str" cm="1">
        <f t="array" ref="L229">DEC2HEX(_xlfn.XLOOKUP(D229,_xlfn.ANCHORARRAY($U$3),$U$11:$Y$11)+HEX2DEC(G229),8)</f>
        <v>006DD180</v>
      </c>
      <c r="M229" t="str">
        <f t="shared" si="34"/>
        <v/>
      </c>
      <c r="N229" t="str">
        <f t="shared" si="35"/>
        <v>006DD180</v>
      </c>
    </row>
    <row r="230" spans="1:14">
      <c r="A230" t="str">
        <f t="shared" si="38"/>
        <v>00124624</v>
      </c>
      <c r="B230" t="str">
        <f t="shared" si="36"/>
        <v>0000000-0</v>
      </c>
      <c r="C230" t="str">
        <f t="shared" si="39"/>
        <v/>
      </c>
      <c r="D230">
        <f t="shared" si="37"/>
        <v>0</v>
      </c>
      <c r="E230" t="str">
        <f t="shared" si="40"/>
        <v/>
      </c>
      <c r="F230" t="str">
        <f t="shared" si="41"/>
        <v/>
      </c>
      <c r="G230" t="str">
        <f t="shared" si="42"/>
        <v/>
      </c>
      <c r="I230" t="str" cm="1">
        <f t="array" ref="I230">DEC2HEX(_xlfn.XLOOKUP(VALUE(RIGHT(B230,1)),_xlfn.ANCHORARRAY($U$3),_xlfn.ANCHORARRAY($U$4))+HEX2DEC(LEFT(B230,7)),8)</f>
        <v>00000180</v>
      </c>
      <c r="J230" t="str" cm="1">
        <f t="array" ref="J230">DEC2HEX(_xlfn.XLOOKUP(D230,_xlfn.ANCHORARRAY($U$3),$U$4:$Y$4)+HEX2DEC(G230),8)</f>
        <v>00000180</v>
      </c>
      <c r="L230" t="str" cm="1">
        <f t="array" ref="L230">DEC2HEX(_xlfn.XLOOKUP(D230,_xlfn.ANCHORARRAY($U$3),$U$11:$Y$11)+HEX2DEC(G230),8)</f>
        <v>006DD180</v>
      </c>
      <c r="M230" t="str">
        <f t="shared" si="34"/>
        <v/>
      </c>
      <c r="N230" t="str">
        <f t="shared" si="35"/>
        <v>006DD180</v>
      </c>
    </row>
    <row r="231" spans="1:14">
      <c r="A231" t="str">
        <f t="shared" si="38"/>
        <v>00124630</v>
      </c>
      <c r="B231" t="str">
        <f t="shared" si="36"/>
        <v>0000000-0</v>
      </c>
      <c r="C231" t="str">
        <f t="shared" si="39"/>
        <v/>
      </c>
      <c r="D231">
        <f t="shared" si="37"/>
        <v>0</v>
      </c>
      <c r="E231" t="str">
        <f t="shared" si="40"/>
        <v/>
      </c>
      <c r="F231" t="str">
        <f t="shared" si="41"/>
        <v/>
      </c>
      <c r="G231" t="str">
        <f t="shared" si="42"/>
        <v/>
      </c>
      <c r="I231" t="str" cm="1">
        <f t="array" ref="I231">DEC2HEX(_xlfn.XLOOKUP(VALUE(RIGHT(B231,1)),_xlfn.ANCHORARRAY($U$3),_xlfn.ANCHORARRAY($U$4))+HEX2DEC(LEFT(B231,7)),8)</f>
        <v>00000180</v>
      </c>
      <c r="J231" t="str" cm="1">
        <f t="array" ref="J231">DEC2HEX(_xlfn.XLOOKUP(D231,_xlfn.ANCHORARRAY($U$3),$U$4:$Y$4)+HEX2DEC(G231),8)</f>
        <v>00000180</v>
      </c>
      <c r="L231" t="str" cm="1">
        <f t="array" ref="L231">DEC2HEX(_xlfn.XLOOKUP(D231,_xlfn.ANCHORARRAY($U$3),$U$11:$Y$11)+HEX2DEC(G231),8)</f>
        <v>006DD180</v>
      </c>
      <c r="M231" t="str">
        <f t="shared" si="34"/>
        <v/>
      </c>
      <c r="N231" t="str">
        <f t="shared" si="35"/>
        <v>006DD180</v>
      </c>
    </row>
    <row r="232" spans="1:14">
      <c r="A232" t="str">
        <f t="shared" si="38"/>
        <v>0012463C</v>
      </c>
      <c r="B232" t="str">
        <f t="shared" si="36"/>
        <v>0000000-0</v>
      </c>
      <c r="C232" t="str">
        <f t="shared" si="39"/>
        <v/>
      </c>
      <c r="D232">
        <f t="shared" si="37"/>
        <v>0</v>
      </c>
      <c r="E232" t="str">
        <f t="shared" si="40"/>
        <v/>
      </c>
      <c r="F232" t="str">
        <f t="shared" si="41"/>
        <v/>
      </c>
      <c r="G232" t="str">
        <f t="shared" si="42"/>
        <v/>
      </c>
      <c r="I232" t="str" cm="1">
        <f t="array" ref="I232">DEC2HEX(_xlfn.XLOOKUP(VALUE(RIGHT(B232,1)),_xlfn.ANCHORARRAY($U$3),_xlfn.ANCHORARRAY($U$4))+HEX2DEC(LEFT(B232,7)),8)</f>
        <v>00000180</v>
      </c>
      <c r="J232" t="str" cm="1">
        <f t="array" ref="J232">DEC2HEX(_xlfn.XLOOKUP(D232,_xlfn.ANCHORARRAY($U$3),$U$4:$Y$4)+HEX2DEC(G232),8)</f>
        <v>00000180</v>
      </c>
      <c r="L232" t="str" cm="1">
        <f t="array" ref="L232">DEC2HEX(_xlfn.XLOOKUP(D232,_xlfn.ANCHORARRAY($U$3),$U$11:$Y$11)+HEX2DEC(G232),8)</f>
        <v>006DD180</v>
      </c>
      <c r="M232" t="str">
        <f t="shared" si="34"/>
        <v/>
      </c>
      <c r="N232" t="str">
        <f t="shared" si="35"/>
        <v>006DD180</v>
      </c>
    </row>
    <row r="233" spans="1:14">
      <c r="A233" t="str">
        <f t="shared" si="38"/>
        <v>00124648</v>
      </c>
      <c r="B233" t="str">
        <f t="shared" si="36"/>
        <v>0000000-0</v>
      </c>
      <c r="C233" t="str">
        <f t="shared" si="39"/>
        <v/>
      </c>
      <c r="D233">
        <f t="shared" si="37"/>
        <v>0</v>
      </c>
      <c r="E233" t="str">
        <f t="shared" si="40"/>
        <v/>
      </c>
      <c r="F233" t="str">
        <f t="shared" si="41"/>
        <v/>
      </c>
      <c r="G233" t="str">
        <f t="shared" si="42"/>
        <v/>
      </c>
      <c r="I233" t="str" cm="1">
        <f t="array" ref="I233">DEC2HEX(_xlfn.XLOOKUP(VALUE(RIGHT(B233,1)),_xlfn.ANCHORARRAY($U$3),_xlfn.ANCHORARRAY($U$4))+HEX2DEC(LEFT(B233,7)),8)</f>
        <v>00000180</v>
      </c>
      <c r="J233" t="str" cm="1">
        <f t="array" ref="J233">DEC2HEX(_xlfn.XLOOKUP(D233,_xlfn.ANCHORARRAY($U$3),$U$4:$Y$4)+HEX2DEC(G233),8)</f>
        <v>00000180</v>
      </c>
      <c r="L233" t="str" cm="1">
        <f t="array" ref="L233">DEC2HEX(_xlfn.XLOOKUP(D233,_xlfn.ANCHORARRAY($U$3),$U$11:$Y$11)+HEX2DEC(G233),8)</f>
        <v>006DD180</v>
      </c>
      <c r="M233" t="str">
        <f t="shared" si="34"/>
        <v/>
      </c>
      <c r="N233" t="str">
        <f t="shared" si="35"/>
        <v>006DD180</v>
      </c>
    </row>
    <row r="234" spans="1:14">
      <c r="A234" t="str">
        <f t="shared" si="38"/>
        <v>00124654</v>
      </c>
      <c r="B234" t="str">
        <f t="shared" si="36"/>
        <v>0000000-0</v>
      </c>
      <c r="C234" t="str">
        <f t="shared" si="39"/>
        <v/>
      </c>
      <c r="D234">
        <f t="shared" si="37"/>
        <v>0</v>
      </c>
      <c r="E234" t="str">
        <f t="shared" si="40"/>
        <v/>
      </c>
      <c r="F234" t="str">
        <f t="shared" si="41"/>
        <v/>
      </c>
      <c r="G234" t="str">
        <f t="shared" si="42"/>
        <v/>
      </c>
      <c r="I234" t="str" cm="1">
        <f t="array" ref="I234">DEC2HEX(_xlfn.XLOOKUP(VALUE(RIGHT(B234,1)),_xlfn.ANCHORARRAY($U$3),_xlfn.ANCHORARRAY($U$4))+HEX2DEC(LEFT(B234,7)),8)</f>
        <v>00000180</v>
      </c>
      <c r="J234" t="str" cm="1">
        <f t="array" ref="J234">DEC2HEX(_xlfn.XLOOKUP(D234,_xlfn.ANCHORARRAY($U$3),$U$4:$Y$4)+HEX2DEC(G234),8)</f>
        <v>00000180</v>
      </c>
      <c r="L234" t="str" cm="1">
        <f t="array" ref="L234">DEC2HEX(_xlfn.XLOOKUP(D234,_xlfn.ANCHORARRAY($U$3),$U$11:$Y$11)+HEX2DEC(G234),8)</f>
        <v>006DD180</v>
      </c>
      <c r="M234" t="str">
        <f t="shared" si="34"/>
        <v/>
      </c>
      <c r="N234" t="str">
        <f t="shared" si="35"/>
        <v>006DD180</v>
      </c>
    </row>
    <row r="235" spans="1:14">
      <c r="A235" t="str">
        <f t="shared" si="38"/>
        <v>00124660</v>
      </c>
      <c r="B235" t="str">
        <f t="shared" si="36"/>
        <v>0000000-0</v>
      </c>
      <c r="C235" t="str">
        <f t="shared" si="39"/>
        <v/>
      </c>
      <c r="D235">
        <f t="shared" si="37"/>
        <v>0</v>
      </c>
      <c r="E235" t="str">
        <f t="shared" si="40"/>
        <v/>
      </c>
      <c r="F235" t="str">
        <f t="shared" si="41"/>
        <v/>
      </c>
      <c r="G235" t="str">
        <f t="shared" si="42"/>
        <v/>
      </c>
      <c r="I235" t="str" cm="1">
        <f t="array" ref="I235">DEC2HEX(_xlfn.XLOOKUP(VALUE(RIGHT(B235,1)),_xlfn.ANCHORARRAY($U$3),_xlfn.ANCHORARRAY($U$4))+HEX2DEC(LEFT(B235,7)),8)</f>
        <v>00000180</v>
      </c>
      <c r="J235" t="str" cm="1">
        <f t="array" ref="J235">DEC2HEX(_xlfn.XLOOKUP(D235,_xlfn.ANCHORARRAY($U$3),$U$4:$Y$4)+HEX2DEC(G235),8)</f>
        <v>00000180</v>
      </c>
      <c r="L235" t="str" cm="1">
        <f t="array" ref="L235">DEC2HEX(_xlfn.XLOOKUP(D235,_xlfn.ANCHORARRAY($U$3),$U$11:$Y$11)+HEX2DEC(G235),8)</f>
        <v>006DD180</v>
      </c>
      <c r="M235" t="str">
        <f t="shared" si="34"/>
        <v/>
      </c>
      <c r="N235" t="str">
        <f t="shared" si="35"/>
        <v>006DD180</v>
      </c>
    </row>
    <row r="236" spans="1:14">
      <c r="A236" t="str">
        <f t="shared" si="38"/>
        <v>0012466C</v>
      </c>
      <c r="B236" t="str">
        <f t="shared" si="36"/>
        <v>0000000-0</v>
      </c>
      <c r="C236" t="str">
        <f t="shared" si="39"/>
        <v/>
      </c>
      <c r="D236">
        <f t="shared" si="37"/>
        <v>0</v>
      </c>
      <c r="E236" t="str">
        <f t="shared" si="40"/>
        <v/>
      </c>
      <c r="F236" t="str">
        <f t="shared" si="41"/>
        <v/>
      </c>
      <c r="G236" t="str">
        <f t="shared" si="42"/>
        <v/>
      </c>
      <c r="I236" t="str" cm="1">
        <f t="array" ref="I236">DEC2HEX(_xlfn.XLOOKUP(VALUE(RIGHT(B236,1)),_xlfn.ANCHORARRAY($U$3),_xlfn.ANCHORARRAY($U$4))+HEX2DEC(LEFT(B236,7)),8)</f>
        <v>00000180</v>
      </c>
      <c r="J236" t="str" cm="1">
        <f t="array" ref="J236">DEC2HEX(_xlfn.XLOOKUP(D236,_xlfn.ANCHORARRAY($U$3),$U$4:$Y$4)+HEX2DEC(G236),8)</f>
        <v>00000180</v>
      </c>
      <c r="L236" t="str" cm="1">
        <f t="array" ref="L236">DEC2HEX(_xlfn.XLOOKUP(D236,_xlfn.ANCHORARRAY($U$3),$U$11:$Y$11)+HEX2DEC(G236),8)</f>
        <v>006DD180</v>
      </c>
      <c r="M236" t="str">
        <f t="shared" si="34"/>
        <v/>
      </c>
      <c r="N236" t="str">
        <f t="shared" si="35"/>
        <v>006DD180</v>
      </c>
    </row>
    <row r="237" spans="1:14">
      <c r="A237" t="str">
        <f t="shared" si="38"/>
        <v>00124678</v>
      </c>
      <c r="B237" t="str">
        <f t="shared" si="36"/>
        <v>0000000-0</v>
      </c>
      <c r="C237" t="str">
        <f t="shared" si="39"/>
        <v/>
      </c>
      <c r="D237">
        <f t="shared" si="37"/>
        <v>0</v>
      </c>
      <c r="E237" t="str">
        <f t="shared" si="40"/>
        <v/>
      </c>
      <c r="F237" t="str">
        <f t="shared" si="41"/>
        <v/>
      </c>
      <c r="G237" t="str">
        <f t="shared" si="42"/>
        <v/>
      </c>
      <c r="I237" t="str" cm="1">
        <f t="array" ref="I237">DEC2HEX(_xlfn.XLOOKUP(VALUE(RIGHT(B237,1)),_xlfn.ANCHORARRAY($U$3),_xlfn.ANCHORARRAY($U$4))+HEX2DEC(LEFT(B237,7)),8)</f>
        <v>00000180</v>
      </c>
      <c r="J237" t="str" cm="1">
        <f t="array" ref="J237">DEC2HEX(_xlfn.XLOOKUP(D237,_xlfn.ANCHORARRAY($U$3),$U$4:$Y$4)+HEX2DEC(G237),8)</f>
        <v>00000180</v>
      </c>
      <c r="L237" t="str" cm="1">
        <f t="array" ref="L237">DEC2HEX(_xlfn.XLOOKUP(D237,_xlfn.ANCHORARRAY($U$3),$U$11:$Y$11)+HEX2DEC(G237),8)</f>
        <v>006DD180</v>
      </c>
      <c r="M237" t="str">
        <f t="shared" si="34"/>
        <v/>
      </c>
      <c r="N237" t="str">
        <f t="shared" si="35"/>
        <v>006DD180</v>
      </c>
    </row>
    <row r="238" spans="1:14">
      <c r="A238" t="str">
        <f t="shared" si="38"/>
        <v>00124684</v>
      </c>
      <c r="B238" t="str">
        <f t="shared" si="36"/>
        <v>0000000-0</v>
      </c>
      <c r="C238" t="str">
        <f t="shared" si="39"/>
        <v/>
      </c>
      <c r="D238">
        <f t="shared" si="37"/>
        <v>0</v>
      </c>
      <c r="E238" t="str">
        <f t="shared" si="40"/>
        <v/>
      </c>
      <c r="F238" t="str">
        <f t="shared" si="41"/>
        <v/>
      </c>
      <c r="G238" t="str">
        <f t="shared" si="42"/>
        <v/>
      </c>
      <c r="I238" t="str" cm="1">
        <f t="array" ref="I238">DEC2HEX(_xlfn.XLOOKUP(VALUE(RIGHT(B238,1)),_xlfn.ANCHORARRAY($U$3),_xlfn.ANCHORARRAY($U$4))+HEX2DEC(LEFT(B238,7)),8)</f>
        <v>00000180</v>
      </c>
      <c r="J238" t="str" cm="1">
        <f t="array" ref="J238">DEC2HEX(_xlfn.XLOOKUP(D238,_xlfn.ANCHORARRAY($U$3),$U$4:$Y$4)+HEX2DEC(G238),8)</f>
        <v>00000180</v>
      </c>
      <c r="L238" t="str" cm="1">
        <f t="array" ref="L238">DEC2HEX(_xlfn.XLOOKUP(D238,_xlfn.ANCHORARRAY($U$3),$U$11:$Y$11)+HEX2DEC(G238),8)</f>
        <v>006DD180</v>
      </c>
      <c r="M238" t="str">
        <f t="shared" si="34"/>
        <v/>
      </c>
      <c r="N238" t="str">
        <f t="shared" si="35"/>
        <v>006DD180</v>
      </c>
    </row>
    <row r="239" spans="1:14">
      <c r="A239" t="str">
        <f t="shared" si="38"/>
        <v>00124690</v>
      </c>
      <c r="B239" t="str">
        <f t="shared" si="36"/>
        <v>0000000-0</v>
      </c>
      <c r="C239" t="str">
        <f t="shared" si="39"/>
        <v/>
      </c>
      <c r="D239">
        <f t="shared" si="37"/>
        <v>0</v>
      </c>
      <c r="E239" t="str">
        <f t="shared" si="40"/>
        <v/>
      </c>
      <c r="F239" t="str">
        <f t="shared" si="41"/>
        <v/>
      </c>
      <c r="G239" t="str">
        <f t="shared" si="42"/>
        <v/>
      </c>
      <c r="I239" t="str" cm="1">
        <f t="array" ref="I239">DEC2HEX(_xlfn.XLOOKUP(VALUE(RIGHT(B239,1)),_xlfn.ANCHORARRAY($U$3),_xlfn.ANCHORARRAY($U$4))+HEX2DEC(LEFT(B239,7)),8)</f>
        <v>00000180</v>
      </c>
      <c r="J239" t="str" cm="1">
        <f t="array" ref="J239">DEC2HEX(_xlfn.XLOOKUP(D239,_xlfn.ANCHORARRAY($U$3),$U$4:$Y$4)+HEX2DEC(G239),8)</f>
        <v>00000180</v>
      </c>
      <c r="L239" t="str" cm="1">
        <f t="array" ref="L239">DEC2HEX(_xlfn.XLOOKUP(D239,_xlfn.ANCHORARRAY($U$3),$U$11:$Y$11)+HEX2DEC(G239),8)</f>
        <v>006DD180</v>
      </c>
      <c r="M239" t="str">
        <f t="shared" si="34"/>
        <v/>
      </c>
      <c r="N239" t="str">
        <f t="shared" si="35"/>
        <v>006DD180</v>
      </c>
    </row>
    <row r="240" spans="1:14">
      <c r="A240" t="str">
        <f t="shared" si="38"/>
        <v>0012469C</v>
      </c>
      <c r="B240" t="str">
        <f t="shared" si="36"/>
        <v>0000000-0</v>
      </c>
      <c r="C240" t="str">
        <f t="shared" si="39"/>
        <v/>
      </c>
      <c r="D240">
        <f t="shared" si="37"/>
        <v>0</v>
      </c>
      <c r="E240" t="str">
        <f t="shared" si="40"/>
        <v/>
      </c>
      <c r="F240" t="str">
        <f t="shared" si="41"/>
        <v/>
      </c>
      <c r="G240" t="str">
        <f t="shared" si="42"/>
        <v/>
      </c>
      <c r="I240" t="str" cm="1">
        <f t="array" ref="I240">DEC2HEX(_xlfn.XLOOKUP(VALUE(RIGHT(B240,1)),_xlfn.ANCHORARRAY($U$3),_xlfn.ANCHORARRAY($U$4))+HEX2DEC(LEFT(B240,7)),8)</f>
        <v>00000180</v>
      </c>
      <c r="J240" t="str" cm="1">
        <f t="array" ref="J240">DEC2HEX(_xlfn.XLOOKUP(D240,_xlfn.ANCHORARRAY($U$3),$U$4:$Y$4)+HEX2DEC(G240),8)</f>
        <v>00000180</v>
      </c>
      <c r="L240" t="str" cm="1">
        <f t="array" ref="L240">DEC2HEX(_xlfn.XLOOKUP(D240,_xlfn.ANCHORARRAY($U$3),$U$11:$Y$11)+HEX2DEC(G240),8)</f>
        <v>006DD180</v>
      </c>
      <c r="M240" t="str">
        <f t="shared" si="34"/>
        <v/>
      </c>
      <c r="N240" t="str">
        <f t="shared" si="35"/>
        <v>006DD180</v>
      </c>
    </row>
    <row r="241" spans="1:14">
      <c r="A241" t="str">
        <f t="shared" si="38"/>
        <v>001246A8</v>
      </c>
      <c r="B241" t="str">
        <f t="shared" si="36"/>
        <v>0000000-0</v>
      </c>
      <c r="C241" t="str">
        <f t="shared" si="39"/>
        <v/>
      </c>
      <c r="D241">
        <f t="shared" si="37"/>
        <v>0</v>
      </c>
      <c r="E241" t="str">
        <f t="shared" si="40"/>
        <v/>
      </c>
      <c r="F241" t="str">
        <f t="shared" si="41"/>
        <v/>
      </c>
      <c r="G241" t="str">
        <f t="shared" si="42"/>
        <v/>
      </c>
      <c r="I241" t="str" cm="1">
        <f t="array" ref="I241">DEC2HEX(_xlfn.XLOOKUP(VALUE(RIGHT(B241,1)),_xlfn.ANCHORARRAY($U$3),_xlfn.ANCHORARRAY($U$4))+HEX2DEC(LEFT(B241,7)),8)</f>
        <v>00000180</v>
      </c>
      <c r="J241" t="str" cm="1">
        <f t="array" ref="J241">DEC2HEX(_xlfn.XLOOKUP(D241,_xlfn.ANCHORARRAY($U$3),$U$4:$Y$4)+HEX2DEC(G241),8)</f>
        <v>00000180</v>
      </c>
      <c r="L241" t="str" cm="1">
        <f t="array" ref="L241">DEC2HEX(_xlfn.XLOOKUP(D241,_xlfn.ANCHORARRAY($U$3),$U$11:$Y$11)+HEX2DEC(G241),8)</f>
        <v>006DD180</v>
      </c>
      <c r="M241" t="str">
        <f t="shared" si="34"/>
        <v/>
      </c>
      <c r="N241" t="str">
        <f t="shared" si="35"/>
        <v>006DD180</v>
      </c>
    </row>
    <row r="242" spans="1:14">
      <c r="A242" t="str">
        <f t="shared" si="38"/>
        <v>001246B4</v>
      </c>
      <c r="B242" t="str">
        <f t="shared" si="36"/>
        <v>0000000-0</v>
      </c>
      <c r="C242" t="str">
        <f t="shared" si="39"/>
        <v/>
      </c>
      <c r="D242">
        <f t="shared" si="37"/>
        <v>0</v>
      </c>
      <c r="E242" t="str">
        <f t="shared" si="40"/>
        <v/>
      </c>
      <c r="F242" t="str">
        <f t="shared" si="41"/>
        <v/>
      </c>
      <c r="G242" t="str">
        <f t="shared" si="42"/>
        <v/>
      </c>
      <c r="I242" t="str" cm="1">
        <f t="array" ref="I242">DEC2HEX(_xlfn.XLOOKUP(VALUE(RIGHT(B242,1)),_xlfn.ANCHORARRAY($U$3),_xlfn.ANCHORARRAY($U$4))+HEX2DEC(LEFT(B242,7)),8)</f>
        <v>00000180</v>
      </c>
      <c r="J242" t="str" cm="1">
        <f t="array" ref="J242">DEC2HEX(_xlfn.XLOOKUP(D242,_xlfn.ANCHORARRAY($U$3),$U$4:$Y$4)+HEX2DEC(G242),8)</f>
        <v>00000180</v>
      </c>
      <c r="L242" t="str" cm="1">
        <f t="array" ref="L242">DEC2HEX(_xlfn.XLOOKUP(D242,_xlfn.ANCHORARRAY($U$3),$U$11:$Y$11)+HEX2DEC(G242),8)</f>
        <v>006DD180</v>
      </c>
      <c r="M242" t="str">
        <f t="shared" si="34"/>
        <v/>
      </c>
      <c r="N242" t="str">
        <f t="shared" si="35"/>
        <v>006DD180</v>
      </c>
    </row>
    <row r="243" spans="1:14">
      <c r="A243" t="str">
        <f t="shared" si="38"/>
        <v>001246C0</v>
      </c>
      <c r="B243" t="str">
        <f t="shared" si="36"/>
        <v>0000000-0</v>
      </c>
      <c r="C243" t="str">
        <f t="shared" si="39"/>
        <v/>
      </c>
      <c r="D243">
        <f t="shared" si="37"/>
        <v>0</v>
      </c>
      <c r="E243" t="str">
        <f t="shared" si="40"/>
        <v/>
      </c>
      <c r="F243" t="str">
        <f t="shared" si="41"/>
        <v/>
      </c>
      <c r="G243" t="str">
        <f t="shared" si="42"/>
        <v/>
      </c>
      <c r="I243" t="str" cm="1">
        <f t="array" ref="I243">DEC2HEX(_xlfn.XLOOKUP(VALUE(RIGHT(B243,1)),_xlfn.ANCHORARRAY($U$3),_xlfn.ANCHORARRAY($U$4))+HEX2DEC(LEFT(B243,7)),8)</f>
        <v>00000180</v>
      </c>
      <c r="J243" t="str" cm="1">
        <f t="array" ref="J243">DEC2HEX(_xlfn.XLOOKUP(D243,_xlfn.ANCHORARRAY($U$3),$U$4:$Y$4)+HEX2DEC(G243),8)</f>
        <v>00000180</v>
      </c>
      <c r="L243" t="str" cm="1">
        <f t="array" ref="L243">DEC2HEX(_xlfn.XLOOKUP(D243,_xlfn.ANCHORARRAY($U$3),$U$11:$Y$11)+HEX2DEC(G243),8)</f>
        <v>006DD180</v>
      </c>
      <c r="M243" t="str">
        <f t="shared" si="34"/>
        <v/>
      </c>
      <c r="N243" t="str">
        <f t="shared" si="35"/>
        <v>006DD180</v>
      </c>
    </row>
    <row r="244" spans="1:14">
      <c r="A244" t="str">
        <f t="shared" si="38"/>
        <v>001246CC</v>
      </c>
      <c r="B244" t="str">
        <f t="shared" si="36"/>
        <v>0000000-0</v>
      </c>
      <c r="C244" t="str">
        <f t="shared" si="39"/>
        <v/>
      </c>
      <c r="D244">
        <f t="shared" si="37"/>
        <v>0</v>
      </c>
      <c r="E244" t="str">
        <f t="shared" si="40"/>
        <v/>
      </c>
      <c r="F244" t="str">
        <f t="shared" si="41"/>
        <v/>
      </c>
      <c r="G244" t="str">
        <f t="shared" si="42"/>
        <v/>
      </c>
      <c r="I244" t="str" cm="1">
        <f t="array" ref="I244">DEC2HEX(_xlfn.XLOOKUP(VALUE(RIGHT(B244,1)),_xlfn.ANCHORARRAY($U$3),_xlfn.ANCHORARRAY($U$4))+HEX2DEC(LEFT(B244,7)),8)</f>
        <v>00000180</v>
      </c>
      <c r="J244" t="str" cm="1">
        <f t="array" ref="J244">DEC2HEX(_xlfn.XLOOKUP(D244,_xlfn.ANCHORARRAY($U$3),$U$4:$Y$4)+HEX2DEC(G244),8)</f>
        <v>00000180</v>
      </c>
      <c r="L244" t="str" cm="1">
        <f t="array" ref="L244">DEC2HEX(_xlfn.XLOOKUP(D244,_xlfn.ANCHORARRAY($U$3),$U$11:$Y$11)+HEX2DEC(G244),8)</f>
        <v>006DD180</v>
      </c>
      <c r="M244" t="str">
        <f t="shared" si="34"/>
        <v/>
      </c>
      <c r="N244" t="str">
        <f t="shared" si="35"/>
        <v>006DD180</v>
      </c>
    </row>
    <row r="245" spans="1:14">
      <c r="A245" t="str">
        <f t="shared" si="38"/>
        <v>001246D8</v>
      </c>
      <c r="B245" t="str">
        <f t="shared" si="36"/>
        <v>0000000-0</v>
      </c>
      <c r="C245" t="str">
        <f t="shared" si="39"/>
        <v/>
      </c>
      <c r="D245">
        <f t="shared" si="37"/>
        <v>0</v>
      </c>
      <c r="E245" t="str">
        <f t="shared" si="40"/>
        <v/>
      </c>
      <c r="F245" t="str">
        <f t="shared" si="41"/>
        <v/>
      </c>
      <c r="G245" t="str">
        <f t="shared" si="42"/>
        <v/>
      </c>
      <c r="I245" t="str" cm="1">
        <f t="array" ref="I245">DEC2HEX(_xlfn.XLOOKUP(VALUE(RIGHT(B245,1)),_xlfn.ANCHORARRAY($U$3),_xlfn.ANCHORARRAY($U$4))+HEX2DEC(LEFT(B245,7)),8)</f>
        <v>00000180</v>
      </c>
      <c r="J245" t="str" cm="1">
        <f t="array" ref="J245">DEC2HEX(_xlfn.XLOOKUP(D245,_xlfn.ANCHORARRAY($U$3),$U$4:$Y$4)+HEX2DEC(G245),8)</f>
        <v>00000180</v>
      </c>
      <c r="L245" t="str" cm="1">
        <f t="array" ref="L245">DEC2HEX(_xlfn.XLOOKUP(D245,_xlfn.ANCHORARRAY($U$3),$U$11:$Y$11)+HEX2DEC(G245),8)</f>
        <v>006DD180</v>
      </c>
      <c r="M245" t="str">
        <f t="shared" si="34"/>
        <v/>
      </c>
      <c r="N245" t="str">
        <f t="shared" si="35"/>
        <v>006DD180</v>
      </c>
    </row>
    <row r="246" spans="1:14">
      <c r="A246" t="str">
        <f t="shared" si="38"/>
        <v>001246E4</v>
      </c>
      <c r="B246" t="str">
        <f t="shared" si="36"/>
        <v>0000000-0</v>
      </c>
      <c r="C246" t="str">
        <f t="shared" si="39"/>
        <v/>
      </c>
      <c r="D246">
        <f t="shared" si="37"/>
        <v>0</v>
      </c>
      <c r="E246" t="str">
        <f t="shared" si="40"/>
        <v/>
      </c>
      <c r="F246" t="str">
        <f t="shared" si="41"/>
        <v/>
      </c>
      <c r="G246" t="str">
        <f t="shared" si="42"/>
        <v/>
      </c>
      <c r="I246" t="str" cm="1">
        <f t="array" ref="I246">DEC2HEX(_xlfn.XLOOKUP(VALUE(RIGHT(B246,1)),_xlfn.ANCHORARRAY($U$3),_xlfn.ANCHORARRAY($U$4))+HEX2DEC(LEFT(B246,7)),8)</f>
        <v>00000180</v>
      </c>
      <c r="J246" t="str" cm="1">
        <f t="array" ref="J246">DEC2HEX(_xlfn.XLOOKUP(D246,_xlfn.ANCHORARRAY($U$3),$U$4:$Y$4)+HEX2DEC(G246),8)</f>
        <v>00000180</v>
      </c>
      <c r="L246" t="str" cm="1">
        <f t="array" ref="L246">DEC2HEX(_xlfn.XLOOKUP(D246,_xlfn.ANCHORARRAY($U$3),$U$11:$Y$11)+HEX2DEC(G246),8)</f>
        <v>006DD180</v>
      </c>
      <c r="M246" t="str">
        <f t="shared" si="34"/>
        <v/>
      </c>
      <c r="N246" t="str">
        <f t="shared" si="35"/>
        <v>006DD180</v>
      </c>
    </row>
    <row r="247" spans="1:14">
      <c r="A247" t="str">
        <f t="shared" si="38"/>
        <v>001246F0</v>
      </c>
      <c r="B247" t="str">
        <f t="shared" si="36"/>
        <v>0000000-0</v>
      </c>
      <c r="C247" t="str">
        <f t="shared" si="39"/>
        <v/>
      </c>
      <c r="D247">
        <f t="shared" si="37"/>
        <v>0</v>
      </c>
      <c r="E247" t="str">
        <f t="shared" si="40"/>
        <v/>
      </c>
      <c r="F247" t="str">
        <f t="shared" si="41"/>
        <v/>
      </c>
      <c r="G247" t="str">
        <f t="shared" si="42"/>
        <v/>
      </c>
      <c r="I247" t="str" cm="1">
        <f t="array" ref="I247">DEC2HEX(_xlfn.XLOOKUP(VALUE(RIGHT(B247,1)),_xlfn.ANCHORARRAY($U$3),_xlfn.ANCHORARRAY($U$4))+HEX2DEC(LEFT(B247,7)),8)</f>
        <v>00000180</v>
      </c>
      <c r="J247" t="str" cm="1">
        <f t="array" ref="J247">DEC2HEX(_xlfn.XLOOKUP(D247,_xlfn.ANCHORARRAY($U$3),$U$4:$Y$4)+HEX2DEC(G247),8)</f>
        <v>00000180</v>
      </c>
      <c r="L247" t="str" cm="1">
        <f t="array" ref="L247">DEC2HEX(_xlfn.XLOOKUP(D247,_xlfn.ANCHORARRAY($U$3),$U$11:$Y$11)+HEX2DEC(G247),8)</f>
        <v>006DD180</v>
      </c>
      <c r="M247" t="str">
        <f t="shared" si="34"/>
        <v/>
      </c>
      <c r="N247" t="str">
        <f t="shared" si="35"/>
        <v>006DD180</v>
      </c>
    </row>
    <row r="248" spans="1:14">
      <c r="A248" t="str">
        <f t="shared" si="38"/>
        <v>001246FC</v>
      </c>
      <c r="B248" t="str">
        <f t="shared" si="36"/>
        <v>0000000-0</v>
      </c>
      <c r="C248" t="str">
        <f t="shared" si="39"/>
        <v/>
      </c>
      <c r="D248">
        <f t="shared" si="37"/>
        <v>0</v>
      </c>
      <c r="E248" t="str">
        <f t="shared" si="40"/>
        <v/>
      </c>
      <c r="F248" t="str">
        <f t="shared" si="41"/>
        <v/>
      </c>
      <c r="G248" t="str">
        <f t="shared" si="42"/>
        <v/>
      </c>
      <c r="I248" t="str" cm="1">
        <f t="array" ref="I248">DEC2HEX(_xlfn.XLOOKUP(VALUE(RIGHT(B248,1)),_xlfn.ANCHORARRAY($U$3),_xlfn.ANCHORARRAY($U$4))+HEX2DEC(LEFT(B248,7)),8)</f>
        <v>00000180</v>
      </c>
      <c r="J248" t="str" cm="1">
        <f t="array" ref="J248">DEC2HEX(_xlfn.XLOOKUP(D248,_xlfn.ANCHORARRAY($U$3),$U$4:$Y$4)+HEX2DEC(G248),8)</f>
        <v>00000180</v>
      </c>
      <c r="L248" t="str" cm="1">
        <f t="array" ref="L248">DEC2HEX(_xlfn.XLOOKUP(D248,_xlfn.ANCHORARRAY($U$3),$U$11:$Y$11)+HEX2DEC(G248),8)</f>
        <v>006DD180</v>
      </c>
      <c r="M248" t="str">
        <f t="shared" si="34"/>
        <v/>
      </c>
      <c r="N248" t="str">
        <f t="shared" si="35"/>
        <v>006DD180</v>
      </c>
    </row>
    <row r="249" spans="1:14">
      <c r="A249" t="str">
        <f t="shared" si="38"/>
        <v>00124708</v>
      </c>
      <c r="B249" t="str">
        <f t="shared" si="36"/>
        <v>0000000-0</v>
      </c>
      <c r="C249" t="str">
        <f t="shared" si="39"/>
        <v/>
      </c>
      <c r="D249">
        <f t="shared" si="37"/>
        <v>0</v>
      </c>
      <c r="E249" t="str">
        <f t="shared" si="40"/>
        <v/>
      </c>
      <c r="F249" t="str">
        <f t="shared" si="41"/>
        <v/>
      </c>
      <c r="G249" t="str">
        <f t="shared" si="42"/>
        <v/>
      </c>
      <c r="I249" t="str" cm="1">
        <f t="array" ref="I249">DEC2HEX(_xlfn.XLOOKUP(VALUE(RIGHT(B249,1)),_xlfn.ANCHORARRAY($U$3),_xlfn.ANCHORARRAY($U$4))+HEX2DEC(LEFT(B249,7)),8)</f>
        <v>00000180</v>
      </c>
      <c r="J249" t="str" cm="1">
        <f t="array" ref="J249">DEC2HEX(_xlfn.XLOOKUP(D249,_xlfn.ANCHORARRAY($U$3),$U$4:$Y$4)+HEX2DEC(G249),8)</f>
        <v>00000180</v>
      </c>
      <c r="L249" t="str" cm="1">
        <f t="array" ref="L249">DEC2HEX(_xlfn.XLOOKUP(D249,_xlfn.ANCHORARRAY($U$3),$U$11:$Y$11)+HEX2DEC(G249),8)</f>
        <v>006DD180</v>
      </c>
      <c r="M249" t="str">
        <f t="shared" si="34"/>
        <v/>
      </c>
      <c r="N249" t="str">
        <f t="shared" si="35"/>
        <v>006DD180</v>
      </c>
    </row>
    <row r="250" spans="1:14">
      <c r="A250" t="str">
        <f t="shared" si="38"/>
        <v>00124714</v>
      </c>
      <c r="B250" t="str">
        <f t="shared" si="36"/>
        <v>0000000-0</v>
      </c>
      <c r="C250" t="str">
        <f t="shared" si="39"/>
        <v/>
      </c>
      <c r="D250">
        <f t="shared" si="37"/>
        <v>0</v>
      </c>
      <c r="E250" t="str">
        <f t="shared" si="40"/>
        <v/>
      </c>
      <c r="F250" t="str">
        <f t="shared" si="41"/>
        <v/>
      </c>
      <c r="G250" t="str">
        <f t="shared" si="42"/>
        <v/>
      </c>
      <c r="I250" t="str" cm="1">
        <f t="array" ref="I250">DEC2HEX(_xlfn.XLOOKUP(VALUE(RIGHT(B250,1)),_xlfn.ANCHORARRAY($U$3),_xlfn.ANCHORARRAY($U$4))+HEX2DEC(LEFT(B250,7)),8)</f>
        <v>00000180</v>
      </c>
      <c r="J250" t="str" cm="1">
        <f t="array" ref="J250">DEC2HEX(_xlfn.XLOOKUP(D250,_xlfn.ANCHORARRAY($U$3),$U$4:$Y$4)+HEX2DEC(G250),8)</f>
        <v>00000180</v>
      </c>
      <c r="L250" t="str" cm="1">
        <f t="array" ref="L250">DEC2HEX(_xlfn.XLOOKUP(D250,_xlfn.ANCHORARRAY($U$3),$U$11:$Y$11)+HEX2DEC(G250),8)</f>
        <v>006DD180</v>
      </c>
      <c r="M250" t="str">
        <f t="shared" si="34"/>
        <v/>
      </c>
      <c r="N250" t="str">
        <f t="shared" si="35"/>
        <v>006DD180</v>
      </c>
    </row>
    <row r="251" spans="1:14">
      <c r="A251" t="str">
        <f t="shared" si="38"/>
        <v>00124720</v>
      </c>
      <c r="B251" t="str">
        <f t="shared" si="36"/>
        <v>0000000-0</v>
      </c>
      <c r="C251" t="str">
        <f t="shared" si="39"/>
        <v/>
      </c>
      <c r="D251">
        <f t="shared" si="37"/>
        <v>0</v>
      </c>
      <c r="E251" t="str">
        <f t="shared" si="40"/>
        <v/>
      </c>
      <c r="F251" t="str">
        <f t="shared" si="41"/>
        <v/>
      </c>
      <c r="G251" t="str">
        <f t="shared" si="42"/>
        <v/>
      </c>
      <c r="I251" t="str" cm="1">
        <f t="array" ref="I251">DEC2HEX(_xlfn.XLOOKUP(VALUE(RIGHT(B251,1)),_xlfn.ANCHORARRAY($U$3),_xlfn.ANCHORARRAY($U$4))+HEX2DEC(LEFT(B251,7)),8)</f>
        <v>00000180</v>
      </c>
      <c r="J251" t="str" cm="1">
        <f t="array" ref="J251">DEC2HEX(_xlfn.XLOOKUP(D251,_xlfn.ANCHORARRAY($U$3),$U$4:$Y$4)+HEX2DEC(G251),8)</f>
        <v>00000180</v>
      </c>
      <c r="L251" t="str" cm="1">
        <f t="array" ref="L251">DEC2HEX(_xlfn.XLOOKUP(D251,_xlfn.ANCHORARRAY($U$3),$U$11:$Y$11)+HEX2DEC(G251),8)</f>
        <v>006DD180</v>
      </c>
      <c r="M251" t="str">
        <f t="shared" si="34"/>
        <v/>
      </c>
      <c r="N251" t="str">
        <f t="shared" si="35"/>
        <v>006DD180</v>
      </c>
    </row>
    <row r="252" spans="1:14">
      <c r="A252" t="str">
        <f t="shared" si="38"/>
        <v>0012472C</v>
      </c>
      <c r="B252" t="str">
        <f t="shared" si="36"/>
        <v>0000000-0</v>
      </c>
      <c r="C252" t="str">
        <f t="shared" si="39"/>
        <v/>
      </c>
      <c r="D252">
        <f t="shared" si="37"/>
        <v>0</v>
      </c>
      <c r="E252" t="str">
        <f t="shared" si="40"/>
        <v/>
      </c>
      <c r="F252" t="str">
        <f t="shared" si="41"/>
        <v/>
      </c>
      <c r="G252" t="str">
        <f t="shared" si="42"/>
        <v/>
      </c>
      <c r="I252" t="str" cm="1">
        <f t="array" ref="I252">DEC2HEX(_xlfn.XLOOKUP(VALUE(RIGHT(B252,1)),_xlfn.ANCHORARRAY($U$3),_xlfn.ANCHORARRAY($U$4))+HEX2DEC(LEFT(B252,7)),8)</f>
        <v>00000180</v>
      </c>
      <c r="J252" t="str" cm="1">
        <f t="array" ref="J252">DEC2HEX(_xlfn.XLOOKUP(D252,_xlfn.ANCHORARRAY($U$3),$U$4:$Y$4)+HEX2DEC(G252),8)</f>
        <v>00000180</v>
      </c>
      <c r="L252" t="str" cm="1">
        <f t="array" ref="L252">DEC2HEX(_xlfn.XLOOKUP(D252,_xlfn.ANCHORARRAY($U$3),$U$11:$Y$11)+HEX2DEC(G252),8)</f>
        <v>006DD180</v>
      </c>
      <c r="M252" t="str">
        <f t="shared" si="34"/>
        <v/>
      </c>
      <c r="N252" t="str">
        <f t="shared" si="35"/>
        <v>006DD180</v>
      </c>
    </row>
    <row r="253" spans="1:14">
      <c r="A253" t="str">
        <f t="shared" si="38"/>
        <v>00124738</v>
      </c>
      <c r="B253" t="str">
        <f t="shared" si="36"/>
        <v>0000000-0</v>
      </c>
      <c r="C253" t="str">
        <f t="shared" si="39"/>
        <v/>
      </c>
      <c r="D253">
        <f t="shared" si="37"/>
        <v>0</v>
      </c>
      <c r="E253" t="str">
        <f t="shared" si="40"/>
        <v/>
      </c>
      <c r="F253" t="str">
        <f t="shared" si="41"/>
        <v/>
      </c>
      <c r="G253" t="str">
        <f t="shared" si="42"/>
        <v/>
      </c>
      <c r="I253" t="str" cm="1">
        <f t="array" ref="I253">DEC2HEX(_xlfn.XLOOKUP(VALUE(RIGHT(B253,1)),_xlfn.ANCHORARRAY($U$3),_xlfn.ANCHORARRAY($U$4))+HEX2DEC(LEFT(B253,7)),8)</f>
        <v>00000180</v>
      </c>
      <c r="J253" t="str" cm="1">
        <f t="array" ref="J253">DEC2HEX(_xlfn.XLOOKUP(D253,_xlfn.ANCHORARRAY($U$3),$U$4:$Y$4)+HEX2DEC(G253),8)</f>
        <v>00000180</v>
      </c>
      <c r="L253" t="str" cm="1">
        <f t="array" ref="L253">DEC2HEX(_xlfn.XLOOKUP(D253,_xlfn.ANCHORARRAY($U$3),$U$11:$Y$11)+HEX2DEC(G253),8)</f>
        <v>006DD180</v>
      </c>
      <c r="M253" t="str">
        <f t="shared" si="34"/>
        <v/>
      </c>
      <c r="N253" t="str">
        <f t="shared" si="35"/>
        <v>006DD180</v>
      </c>
    </row>
    <row r="254" spans="1:14">
      <c r="A254" t="str">
        <f t="shared" si="38"/>
        <v>00124744</v>
      </c>
      <c r="B254" t="str">
        <f t="shared" si="36"/>
        <v>0000000-0</v>
      </c>
      <c r="C254" t="str">
        <f t="shared" si="39"/>
        <v/>
      </c>
      <c r="D254">
        <f t="shared" si="37"/>
        <v>0</v>
      </c>
      <c r="E254" t="str">
        <f t="shared" si="40"/>
        <v/>
      </c>
      <c r="F254" t="str">
        <f t="shared" si="41"/>
        <v/>
      </c>
      <c r="G254" t="str">
        <f t="shared" si="42"/>
        <v/>
      </c>
      <c r="I254" t="str" cm="1">
        <f t="array" ref="I254">DEC2HEX(_xlfn.XLOOKUP(VALUE(RIGHT(B254,1)),_xlfn.ANCHORARRAY($U$3),_xlfn.ANCHORARRAY($U$4))+HEX2DEC(LEFT(B254,7)),8)</f>
        <v>00000180</v>
      </c>
      <c r="J254" t="str" cm="1">
        <f t="array" ref="J254">DEC2HEX(_xlfn.XLOOKUP(D254,_xlfn.ANCHORARRAY($U$3),$U$4:$Y$4)+HEX2DEC(G254),8)</f>
        <v>00000180</v>
      </c>
      <c r="L254" t="str" cm="1">
        <f t="array" ref="L254">DEC2HEX(_xlfn.XLOOKUP(D254,_xlfn.ANCHORARRAY($U$3),$U$11:$Y$11)+HEX2DEC(G254),8)</f>
        <v>006DD180</v>
      </c>
      <c r="M254" t="str">
        <f t="shared" si="34"/>
        <v/>
      </c>
      <c r="N254" t="str">
        <f t="shared" si="35"/>
        <v>006DD180</v>
      </c>
    </row>
    <row r="255" spans="1:14">
      <c r="A255" t="str">
        <f t="shared" si="38"/>
        <v>00124750</v>
      </c>
      <c r="B255" t="str">
        <f t="shared" si="36"/>
        <v>0000000-0</v>
      </c>
      <c r="C255" t="str">
        <f t="shared" si="39"/>
        <v/>
      </c>
      <c r="D255">
        <f t="shared" si="37"/>
        <v>0</v>
      </c>
      <c r="E255" t="str">
        <f t="shared" si="40"/>
        <v/>
      </c>
      <c r="F255" t="str">
        <f t="shared" si="41"/>
        <v/>
      </c>
      <c r="G255" t="str">
        <f t="shared" si="42"/>
        <v/>
      </c>
      <c r="I255" t="str" cm="1">
        <f t="array" ref="I255">DEC2HEX(_xlfn.XLOOKUP(VALUE(RIGHT(B255,1)),_xlfn.ANCHORARRAY($U$3),_xlfn.ANCHORARRAY($U$4))+HEX2DEC(LEFT(B255,7)),8)</f>
        <v>00000180</v>
      </c>
      <c r="J255" t="str" cm="1">
        <f t="array" ref="J255">DEC2HEX(_xlfn.XLOOKUP(D255,_xlfn.ANCHORARRAY($U$3),$U$4:$Y$4)+HEX2DEC(G255),8)</f>
        <v>00000180</v>
      </c>
      <c r="L255" t="str" cm="1">
        <f t="array" ref="L255">DEC2HEX(_xlfn.XLOOKUP(D255,_xlfn.ANCHORARRAY($U$3),$U$11:$Y$11)+HEX2DEC(G255),8)</f>
        <v>006DD180</v>
      </c>
      <c r="M255" t="str">
        <f t="shared" si="34"/>
        <v/>
      </c>
      <c r="N255" t="str">
        <f t="shared" si="35"/>
        <v>006DD180</v>
      </c>
    </row>
    <row r="256" spans="1:14">
      <c r="A256" t="str">
        <f t="shared" si="38"/>
        <v>0012475C</v>
      </c>
      <c r="B256" t="str">
        <f t="shared" si="36"/>
        <v>0000000-0</v>
      </c>
      <c r="C256" t="str">
        <f t="shared" si="39"/>
        <v/>
      </c>
      <c r="D256">
        <f t="shared" si="37"/>
        <v>0</v>
      </c>
      <c r="E256" t="str">
        <f t="shared" si="40"/>
        <v/>
      </c>
      <c r="F256" t="str">
        <f t="shared" si="41"/>
        <v/>
      </c>
      <c r="G256" t="str">
        <f t="shared" si="42"/>
        <v/>
      </c>
      <c r="I256" t="str" cm="1">
        <f t="array" ref="I256">DEC2HEX(_xlfn.XLOOKUP(VALUE(RIGHT(B256,1)),_xlfn.ANCHORARRAY($U$3),_xlfn.ANCHORARRAY($U$4))+HEX2DEC(LEFT(B256,7)),8)</f>
        <v>00000180</v>
      </c>
      <c r="J256" t="str" cm="1">
        <f t="array" ref="J256">DEC2HEX(_xlfn.XLOOKUP(D256,_xlfn.ANCHORARRAY($U$3),$U$4:$Y$4)+HEX2DEC(G256),8)</f>
        <v>00000180</v>
      </c>
      <c r="L256" t="str" cm="1">
        <f t="array" ref="L256">DEC2HEX(_xlfn.XLOOKUP(D256,_xlfn.ANCHORARRAY($U$3),$U$11:$Y$11)+HEX2DEC(G256),8)</f>
        <v>006DD180</v>
      </c>
      <c r="M256" t="str">
        <f t="shared" si="34"/>
        <v/>
      </c>
      <c r="N256" t="str">
        <f t="shared" si="35"/>
        <v>006DD180</v>
      </c>
    </row>
    <row r="257" spans="1:14">
      <c r="A257" t="str">
        <f t="shared" si="38"/>
        <v>00124768</v>
      </c>
      <c r="B257" t="str">
        <f t="shared" si="36"/>
        <v>0000000-0</v>
      </c>
      <c r="C257" t="str">
        <f t="shared" si="39"/>
        <v/>
      </c>
      <c r="D257">
        <f t="shared" si="37"/>
        <v>0</v>
      </c>
      <c r="E257" t="str">
        <f t="shared" si="40"/>
        <v/>
      </c>
      <c r="F257" t="str">
        <f t="shared" si="41"/>
        <v/>
      </c>
      <c r="G257" t="str">
        <f t="shared" si="42"/>
        <v/>
      </c>
      <c r="I257" t="str" cm="1">
        <f t="array" ref="I257">DEC2HEX(_xlfn.XLOOKUP(VALUE(RIGHT(B257,1)),_xlfn.ANCHORARRAY($U$3),_xlfn.ANCHORARRAY($U$4))+HEX2DEC(LEFT(B257,7)),8)</f>
        <v>00000180</v>
      </c>
      <c r="J257" t="str" cm="1">
        <f t="array" ref="J257">DEC2HEX(_xlfn.XLOOKUP(D257,_xlfn.ANCHORARRAY($U$3),$U$4:$Y$4)+HEX2DEC(G257),8)</f>
        <v>00000180</v>
      </c>
      <c r="L257" t="str" cm="1">
        <f t="array" ref="L257">DEC2HEX(_xlfn.XLOOKUP(D257,_xlfn.ANCHORARRAY($U$3),$U$11:$Y$11)+HEX2DEC(G257),8)</f>
        <v>006DD180</v>
      </c>
      <c r="M257" t="str">
        <f t="shared" si="34"/>
        <v/>
      </c>
      <c r="N257" t="str">
        <f t="shared" si="35"/>
        <v>006DD180</v>
      </c>
    </row>
    <row r="258" spans="1:14">
      <c r="A258" t="str">
        <f t="shared" si="38"/>
        <v>00124774</v>
      </c>
      <c r="B258" t="str">
        <f t="shared" si="36"/>
        <v>0000000-0</v>
      </c>
      <c r="C258" t="str">
        <f t="shared" si="39"/>
        <v/>
      </c>
      <c r="D258">
        <f t="shared" si="37"/>
        <v>0</v>
      </c>
      <c r="E258" t="str">
        <f t="shared" si="40"/>
        <v/>
      </c>
      <c r="F258" t="str">
        <f t="shared" si="41"/>
        <v/>
      </c>
      <c r="G258" t="str">
        <f t="shared" si="42"/>
        <v/>
      </c>
      <c r="I258" t="str" cm="1">
        <f t="array" ref="I258">DEC2HEX(_xlfn.XLOOKUP(VALUE(RIGHT(B258,1)),_xlfn.ANCHORARRAY($U$3),_xlfn.ANCHORARRAY($U$4))+HEX2DEC(LEFT(B258,7)),8)</f>
        <v>00000180</v>
      </c>
      <c r="J258" t="str" cm="1">
        <f t="array" ref="J258">DEC2HEX(_xlfn.XLOOKUP(D258,_xlfn.ANCHORARRAY($U$3),$U$4:$Y$4)+HEX2DEC(G258),8)</f>
        <v>00000180</v>
      </c>
      <c r="L258" t="str" cm="1">
        <f t="array" ref="L258">DEC2HEX(_xlfn.XLOOKUP(D258,_xlfn.ANCHORARRAY($U$3),$U$11:$Y$11)+HEX2DEC(G258),8)</f>
        <v>006DD180</v>
      </c>
      <c r="M258" t="str">
        <f t="shared" si="34"/>
        <v/>
      </c>
      <c r="N258" t="str">
        <f t="shared" si="35"/>
        <v>006DD180</v>
      </c>
    </row>
    <row r="259" spans="1:14">
      <c r="A259" t="str">
        <f t="shared" si="38"/>
        <v>00124780</v>
      </c>
      <c r="B259" t="str">
        <f t="shared" si="36"/>
        <v>0000000-0</v>
      </c>
      <c r="C259" t="str">
        <f t="shared" si="39"/>
        <v/>
      </c>
      <c r="D259">
        <f t="shared" si="37"/>
        <v>0</v>
      </c>
      <c r="E259" t="str">
        <f t="shared" si="40"/>
        <v/>
      </c>
      <c r="F259" t="str">
        <f t="shared" si="41"/>
        <v/>
      </c>
      <c r="G259" t="str">
        <f t="shared" si="42"/>
        <v/>
      </c>
      <c r="I259" t="str" cm="1">
        <f t="array" ref="I259">DEC2HEX(_xlfn.XLOOKUP(VALUE(RIGHT(B259,1)),_xlfn.ANCHORARRAY($U$3),_xlfn.ANCHORARRAY($U$4))+HEX2DEC(LEFT(B259,7)),8)</f>
        <v>00000180</v>
      </c>
      <c r="J259" t="str" cm="1">
        <f t="array" ref="J259">DEC2HEX(_xlfn.XLOOKUP(D259,_xlfn.ANCHORARRAY($U$3),$U$4:$Y$4)+HEX2DEC(G259),8)</f>
        <v>00000180</v>
      </c>
      <c r="L259" t="str" cm="1">
        <f t="array" ref="L259">DEC2HEX(_xlfn.XLOOKUP(D259,_xlfn.ANCHORARRAY($U$3),$U$11:$Y$11)+HEX2DEC(G259),8)</f>
        <v>006DD180</v>
      </c>
      <c r="M259" t="str">
        <f t="shared" ref="M259:M322" si="43">MID($R$1,1+(ROW(M259)-3)*24,24)</f>
        <v/>
      </c>
      <c r="N259" t="str">
        <f t="shared" ref="N259:N322" si="44">DEC2HEX(HEX2DEC(I259)+HEX2DEC("6dd000"),8)</f>
        <v>006DD180</v>
      </c>
    </row>
    <row r="260" spans="1:14">
      <c r="A260" t="str">
        <f t="shared" si="38"/>
        <v>0012478C</v>
      </c>
      <c r="B260" t="str">
        <f t="shared" ref="B260:B291" si="45">DEC2HEX(_xlfn.BITRSHIFT(HEX2DEC(_xlfn.LET(_xlpm.in,LEFT($M260,8),_xlfn.CONCAT(MID(_xlpm.in,7,2),MID(_xlpm.in,5,2),MID(_xlpm.in,3,2),MID(_xlpm.in,1,2)))),4),7)&amp;"-"&amp;DEC2HEX(_xlfn.BITAND(15,HEX2DEC(_xlfn.LET(_xlpm.in,LEFT($M260,8),_xlfn.CONCAT(MID(_xlpm.in,7,2),MID(_xlpm.in,5,2),MID(_xlpm.in,3,2),MID(_xlpm.in,1,2))))),1)</f>
        <v>0000000-0</v>
      </c>
      <c r="C260" t="str">
        <f t="shared" si="39"/>
        <v/>
      </c>
      <c r="D260">
        <f t="shared" ref="D260:D322" si="46">HEX2DEC(MID($M260,11,2))</f>
        <v>0</v>
      </c>
      <c r="E260" t="str">
        <f t="shared" si="40"/>
        <v/>
      </c>
      <c r="F260" t="str">
        <f t="shared" si="41"/>
        <v/>
      </c>
      <c r="G260" t="str">
        <f t="shared" si="42"/>
        <v/>
      </c>
      <c r="I260" t="str" cm="1">
        <f t="array" ref="I260">DEC2HEX(_xlfn.XLOOKUP(VALUE(RIGHT(B260,1)),_xlfn.ANCHORARRAY($U$3),_xlfn.ANCHORARRAY($U$4))+HEX2DEC(LEFT(B260,7)),8)</f>
        <v>00000180</v>
      </c>
      <c r="J260" t="str" cm="1">
        <f t="array" ref="J260">DEC2HEX(_xlfn.XLOOKUP(D260,_xlfn.ANCHORARRAY($U$3),$U$4:$Y$4)+HEX2DEC(G260),8)</f>
        <v>00000180</v>
      </c>
      <c r="L260" t="str" cm="1">
        <f t="array" ref="L260">DEC2HEX(_xlfn.XLOOKUP(D260,_xlfn.ANCHORARRAY($U$3),$U$11:$Y$11)+HEX2DEC(G260),8)</f>
        <v>006DD180</v>
      </c>
      <c r="M260" t="str">
        <f t="shared" si="43"/>
        <v/>
      </c>
      <c r="N260" t="str">
        <f t="shared" si="44"/>
        <v>006DD180</v>
      </c>
    </row>
    <row r="261" spans="1:14">
      <c r="A261" t="str">
        <f t="shared" ref="A261:A322" si="47">DEC2HEX(HEX2DEC(A260)+12,8)</f>
        <v>00124798</v>
      </c>
      <c r="B261" t="str">
        <f t="shared" si="45"/>
        <v>0000000-0</v>
      </c>
      <c r="C261" t="str">
        <f t="shared" ref="C261:C292" si="48">MID($M261,9,2)</f>
        <v/>
      </c>
      <c r="D261">
        <f t="shared" si="46"/>
        <v>0</v>
      </c>
      <c r="E261" t="str">
        <f t="shared" ref="E261:E292" si="49">MID($M261,13,2)</f>
        <v/>
      </c>
      <c r="F261" t="str">
        <f t="shared" ref="F261:F292" si="50">MID($M261,15,2)</f>
        <v/>
      </c>
      <c r="G261" t="str">
        <f t="shared" ref="G261:G324" si="51">_xlfn.LET(_xlpm.in,RIGHT($M261,8),_xlfn.CONCAT(MID(_xlpm.in,7,2),MID(_xlpm.in,5,2),MID(_xlpm.in,3,2),MID(_xlpm.in,1,2)))</f>
        <v/>
      </c>
      <c r="I261" t="str" cm="1">
        <f t="array" ref="I261">DEC2HEX(_xlfn.XLOOKUP(VALUE(RIGHT(B261,1)),_xlfn.ANCHORARRAY($U$3),_xlfn.ANCHORARRAY($U$4))+HEX2DEC(LEFT(B261,7)),8)</f>
        <v>00000180</v>
      </c>
      <c r="J261" t="str" cm="1">
        <f t="array" ref="J261">DEC2HEX(_xlfn.XLOOKUP(D261,_xlfn.ANCHORARRAY($U$3),$U$4:$Y$4)+HEX2DEC(G261),8)</f>
        <v>00000180</v>
      </c>
      <c r="L261" t="str" cm="1">
        <f t="array" ref="L261">DEC2HEX(_xlfn.XLOOKUP(D261,_xlfn.ANCHORARRAY($U$3),$U$11:$Y$11)+HEX2DEC(G261),8)</f>
        <v>006DD180</v>
      </c>
      <c r="M261" t="str">
        <f t="shared" si="43"/>
        <v/>
      </c>
      <c r="N261" t="str">
        <f t="shared" si="44"/>
        <v>006DD180</v>
      </c>
    </row>
    <row r="262" spans="1:14">
      <c r="A262" t="str">
        <f t="shared" si="47"/>
        <v>001247A4</v>
      </c>
      <c r="B262" t="str">
        <f t="shared" si="45"/>
        <v>0000000-0</v>
      </c>
      <c r="C262" t="str">
        <f t="shared" si="48"/>
        <v/>
      </c>
      <c r="D262">
        <f t="shared" si="46"/>
        <v>0</v>
      </c>
      <c r="E262" t="str">
        <f t="shared" si="49"/>
        <v/>
      </c>
      <c r="F262" t="str">
        <f t="shared" si="50"/>
        <v/>
      </c>
      <c r="G262" t="str">
        <f t="shared" si="51"/>
        <v/>
      </c>
      <c r="I262" t="str" cm="1">
        <f t="array" ref="I262">DEC2HEX(_xlfn.XLOOKUP(VALUE(RIGHT(B262,1)),_xlfn.ANCHORARRAY($U$3),_xlfn.ANCHORARRAY($U$4))+HEX2DEC(LEFT(B262,7)),8)</f>
        <v>00000180</v>
      </c>
      <c r="J262" t="str" cm="1">
        <f t="array" ref="J262">DEC2HEX(_xlfn.XLOOKUP(D262,_xlfn.ANCHORARRAY($U$3),$U$4:$Y$4)+HEX2DEC(G262),8)</f>
        <v>00000180</v>
      </c>
      <c r="L262" t="str" cm="1">
        <f t="array" ref="L262">DEC2HEX(_xlfn.XLOOKUP(D262,_xlfn.ANCHORARRAY($U$3),$U$11:$Y$11)+HEX2DEC(G262),8)</f>
        <v>006DD180</v>
      </c>
      <c r="M262" t="str">
        <f t="shared" si="43"/>
        <v/>
      </c>
      <c r="N262" t="str">
        <f t="shared" si="44"/>
        <v>006DD180</v>
      </c>
    </row>
    <row r="263" spans="1:14">
      <c r="A263" t="str">
        <f t="shared" si="47"/>
        <v>001247B0</v>
      </c>
      <c r="B263" t="str">
        <f t="shared" si="45"/>
        <v>0000000-0</v>
      </c>
      <c r="C263" t="str">
        <f t="shared" si="48"/>
        <v/>
      </c>
      <c r="D263">
        <f t="shared" si="46"/>
        <v>0</v>
      </c>
      <c r="E263" t="str">
        <f t="shared" si="49"/>
        <v/>
      </c>
      <c r="F263" t="str">
        <f t="shared" si="50"/>
        <v/>
      </c>
      <c r="G263" t="str">
        <f t="shared" si="51"/>
        <v/>
      </c>
      <c r="I263" t="str" cm="1">
        <f t="array" ref="I263">DEC2HEX(_xlfn.XLOOKUP(VALUE(RIGHT(B263,1)),_xlfn.ANCHORARRAY($U$3),_xlfn.ANCHORARRAY($U$4))+HEX2DEC(LEFT(B263,7)),8)</f>
        <v>00000180</v>
      </c>
      <c r="J263" t="str" cm="1">
        <f t="array" ref="J263">DEC2HEX(_xlfn.XLOOKUP(D263,_xlfn.ANCHORARRAY($U$3),$U$4:$Y$4)+HEX2DEC(G263),8)</f>
        <v>00000180</v>
      </c>
      <c r="L263" t="str" cm="1">
        <f t="array" ref="L263">DEC2HEX(_xlfn.XLOOKUP(D263,_xlfn.ANCHORARRAY($U$3),$U$11:$Y$11)+HEX2DEC(G263),8)</f>
        <v>006DD180</v>
      </c>
      <c r="M263" t="str">
        <f t="shared" si="43"/>
        <v/>
      </c>
      <c r="N263" t="str">
        <f t="shared" si="44"/>
        <v>006DD180</v>
      </c>
    </row>
    <row r="264" spans="1:14">
      <c r="A264" t="str">
        <f t="shared" si="47"/>
        <v>001247BC</v>
      </c>
      <c r="B264" t="str">
        <f t="shared" si="45"/>
        <v>0000000-0</v>
      </c>
      <c r="C264" t="str">
        <f t="shared" si="48"/>
        <v/>
      </c>
      <c r="D264">
        <f t="shared" si="46"/>
        <v>0</v>
      </c>
      <c r="E264" t="str">
        <f t="shared" si="49"/>
        <v/>
      </c>
      <c r="F264" t="str">
        <f t="shared" si="50"/>
        <v/>
      </c>
      <c r="G264" t="str">
        <f t="shared" si="51"/>
        <v/>
      </c>
      <c r="I264" t="str" cm="1">
        <f t="array" ref="I264">DEC2HEX(_xlfn.XLOOKUP(VALUE(RIGHT(B264,1)),_xlfn.ANCHORARRAY($U$3),_xlfn.ANCHORARRAY($U$4))+HEX2DEC(LEFT(B264,7)),8)</f>
        <v>00000180</v>
      </c>
      <c r="J264" t="str" cm="1">
        <f t="array" ref="J264">DEC2HEX(_xlfn.XLOOKUP(D264,_xlfn.ANCHORARRAY($U$3),$U$4:$Y$4)+HEX2DEC(G264),8)</f>
        <v>00000180</v>
      </c>
      <c r="L264" t="str" cm="1">
        <f t="array" ref="L264">DEC2HEX(_xlfn.XLOOKUP(D264,_xlfn.ANCHORARRAY($U$3),$U$11:$Y$11)+HEX2DEC(G264),8)</f>
        <v>006DD180</v>
      </c>
      <c r="M264" t="str">
        <f t="shared" si="43"/>
        <v/>
      </c>
      <c r="N264" t="str">
        <f t="shared" si="44"/>
        <v>006DD180</v>
      </c>
    </row>
    <row r="265" spans="1:14">
      <c r="A265" t="str">
        <f t="shared" si="47"/>
        <v>001247C8</v>
      </c>
      <c r="B265" t="str">
        <f t="shared" si="45"/>
        <v>0000000-0</v>
      </c>
      <c r="C265" t="str">
        <f t="shared" si="48"/>
        <v/>
      </c>
      <c r="D265">
        <f t="shared" si="46"/>
        <v>0</v>
      </c>
      <c r="E265" t="str">
        <f t="shared" si="49"/>
        <v/>
      </c>
      <c r="F265" t="str">
        <f t="shared" si="50"/>
        <v/>
      </c>
      <c r="G265" t="str">
        <f t="shared" si="51"/>
        <v/>
      </c>
      <c r="I265" t="str" cm="1">
        <f t="array" ref="I265">DEC2HEX(_xlfn.XLOOKUP(VALUE(RIGHT(B265,1)),_xlfn.ANCHORARRAY($U$3),_xlfn.ANCHORARRAY($U$4))+HEX2DEC(LEFT(B265,7)),8)</f>
        <v>00000180</v>
      </c>
      <c r="J265" t="str" cm="1">
        <f t="array" ref="J265">DEC2HEX(_xlfn.XLOOKUP(D265,_xlfn.ANCHORARRAY($U$3),$U$4:$Y$4)+HEX2DEC(G265),8)</f>
        <v>00000180</v>
      </c>
      <c r="L265" t="str" cm="1">
        <f t="array" ref="L265">DEC2HEX(_xlfn.XLOOKUP(D265,_xlfn.ANCHORARRAY($U$3),$U$11:$Y$11)+HEX2DEC(G265),8)</f>
        <v>006DD180</v>
      </c>
      <c r="M265" t="str">
        <f t="shared" si="43"/>
        <v/>
      </c>
      <c r="N265" t="str">
        <f t="shared" si="44"/>
        <v>006DD180</v>
      </c>
    </row>
    <row r="266" spans="1:14">
      <c r="A266" t="str">
        <f t="shared" si="47"/>
        <v>001247D4</v>
      </c>
      <c r="B266" t="str">
        <f t="shared" si="45"/>
        <v>0000000-0</v>
      </c>
      <c r="C266" t="str">
        <f t="shared" si="48"/>
        <v/>
      </c>
      <c r="D266">
        <f t="shared" si="46"/>
        <v>0</v>
      </c>
      <c r="E266" t="str">
        <f t="shared" si="49"/>
        <v/>
      </c>
      <c r="F266" t="str">
        <f t="shared" si="50"/>
        <v/>
      </c>
      <c r="G266" t="str">
        <f t="shared" si="51"/>
        <v/>
      </c>
      <c r="I266" t="str" cm="1">
        <f t="array" ref="I266">DEC2HEX(_xlfn.XLOOKUP(VALUE(RIGHT(B266,1)),_xlfn.ANCHORARRAY($U$3),_xlfn.ANCHORARRAY($U$4))+HEX2DEC(LEFT(B266,7)),8)</f>
        <v>00000180</v>
      </c>
      <c r="J266" t="str" cm="1">
        <f t="array" ref="J266">DEC2HEX(_xlfn.XLOOKUP(D266,_xlfn.ANCHORARRAY($U$3),$U$4:$Y$4)+HEX2DEC(G266),8)</f>
        <v>00000180</v>
      </c>
      <c r="L266" t="str" cm="1">
        <f t="array" ref="L266">DEC2HEX(_xlfn.XLOOKUP(D266,_xlfn.ANCHORARRAY($U$3),$U$11:$Y$11)+HEX2DEC(G266),8)</f>
        <v>006DD180</v>
      </c>
      <c r="M266" t="str">
        <f t="shared" si="43"/>
        <v/>
      </c>
      <c r="N266" t="str">
        <f t="shared" si="44"/>
        <v>006DD180</v>
      </c>
    </row>
    <row r="267" spans="1:14">
      <c r="A267" t="str">
        <f t="shared" si="47"/>
        <v>001247E0</v>
      </c>
      <c r="B267" t="str">
        <f t="shared" si="45"/>
        <v>0000000-0</v>
      </c>
      <c r="C267" t="str">
        <f t="shared" si="48"/>
        <v/>
      </c>
      <c r="D267">
        <f t="shared" si="46"/>
        <v>0</v>
      </c>
      <c r="E267" t="str">
        <f t="shared" si="49"/>
        <v/>
      </c>
      <c r="F267" t="str">
        <f t="shared" si="50"/>
        <v/>
      </c>
      <c r="G267" t="str">
        <f t="shared" si="51"/>
        <v/>
      </c>
      <c r="I267" t="str" cm="1">
        <f t="array" ref="I267">DEC2HEX(_xlfn.XLOOKUP(VALUE(RIGHT(B267,1)),_xlfn.ANCHORARRAY($U$3),_xlfn.ANCHORARRAY($U$4))+HEX2DEC(LEFT(B267,7)),8)</f>
        <v>00000180</v>
      </c>
      <c r="J267" t="str" cm="1">
        <f t="array" ref="J267">DEC2HEX(_xlfn.XLOOKUP(D267,_xlfn.ANCHORARRAY($U$3),$U$4:$Y$4)+HEX2DEC(G267),8)</f>
        <v>00000180</v>
      </c>
      <c r="L267" t="str" cm="1">
        <f t="array" ref="L267">DEC2HEX(_xlfn.XLOOKUP(D267,_xlfn.ANCHORARRAY($U$3),$U$11:$Y$11)+HEX2DEC(G267),8)</f>
        <v>006DD180</v>
      </c>
      <c r="M267" t="str">
        <f t="shared" si="43"/>
        <v/>
      </c>
      <c r="N267" t="str">
        <f t="shared" si="44"/>
        <v>006DD180</v>
      </c>
    </row>
    <row r="268" spans="1:14">
      <c r="A268" t="str">
        <f t="shared" si="47"/>
        <v>001247EC</v>
      </c>
      <c r="B268" t="str">
        <f t="shared" si="45"/>
        <v>0000000-0</v>
      </c>
      <c r="C268" t="str">
        <f t="shared" si="48"/>
        <v/>
      </c>
      <c r="D268">
        <f t="shared" si="46"/>
        <v>0</v>
      </c>
      <c r="E268" t="str">
        <f t="shared" si="49"/>
        <v/>
      </c>
      <c r="F268" t="str">
        <f t="shared" si="50"/>
        <v/>
      </c>
      <c r="G268" t="str">
        <f t="shared" si="51"/>
        <v/>
      </c>
      <c r="I268" t="str" cm="1">
        <f t="array" ref="I268">DEC2HEX(_xlfn.XLOOKUP(VALUE(RIGHT(B268,1)),_xlfn.ANCHORARRAY($U$3),_xlfn.ANCHORARRAY($U$4))+HEX2DEC(LEFT(B268,7)),8)</f>
        <v>00000180</v>
      </c>
      <c r="J268" t="str" cm="1">
        <f t="array" ref="J268">DEC2HEX(_xlfn.XLOOKUP(D268,_xlfn.ANCHORARRAY($U$3),$U$4:$Y$4)+HEX2DEC(G268),8)</f>
        <v>00000180</v>
      </c>
      <c r="L268" t="str" cm="1">
        <f t="array" ref="L268">DEC2HEX(_xlfn.XLOOKUP(D268,_xlfn.ANCHORARRAY($U$3),$U$11:$Y$11)+HEX2DEC(G268),8)</f>
        <v>006DD180</v>
      </c>
      <c r="M268" t="str">
        <f t="shared" si="43"/>
        <v/>
      </c>
      <c r="N268" t="str">
        <f t="shared" si="44"/>
        <v>006DD180</v>
      </c>
    </row>
    <row r="269" spans="1:14">
      <c r="A269" t="str">
        <f t="shared" si="47"/>
        <v>001247F8</v>
      </c>
      <c r="B269" t="str">
        <f t="shared" si="45"/>
        <v>0000000-0</v>
      </c>
      <c r="C269" t="str">
        <f t="shared" si="48"/>
        <v/>
      </c>
      <c r="D269">
        <f t="shared" si="46"/>
        <v>0</v>
      </c>
      <c r="E269" t="str">
        <f t="shared" si="49"/>
        <v/>
      </c>
      <c r="F269" t="str">
        <f t="shared" si="50"/>
        <v/>
      </c>
      <c r="G269" t="str">
        <f t="shared" si="51"/>
        <v/>
      </c>
      <c r="I269" t="str" cm="1">
        <f t="array" ref="I269">DEC2HEX(_xlfn.XLOOKUP(VALUE(RIGHT(B269,1)),_xlfn.ANCHORARRAY($U$3),_xlfn.ANCHORARRAY($U$4))+HEX2DEC(LEFT(B269,7)),8)</f>
        <v>00000180</v>
      </c>
      <c r="J269" t="str" cm="1">
        <f t="array" ref="J269">DEC2HEX(_xlfn.XLOOKUP(D269,_xlfn.ANCHORARRAY($U$3),$U$4:$Y$4)+HEX2DEC(G269),8)</f>
        <v>00000180</v>
      </c>
      <c r="L269" t="str" cm="1">
        <f t="array" ref="L269">DEC2HEX(_xlfn.XLOOKUP(D269,_xlfn.ANCHORARRAY($U$3),$U$11:$Y$11)+HEX2DEC(G269),8)</f>
        <v>006DD180</v>
      </c>
      <c r="M269" t="str">
        <f t="shared" si="43"/>
        <v/>
      </c>
      <c r="N269" t="str">
        <f t="shared" si="44"/>
        <v>006DD180</v>
      </c>
    </row>
    <row r="270" spans="1:14">
      <c r="A270" t="str">
        <f t="shared" si="47"/>
        <v>00124804</v>
      </c>
      <c r="B270" t="str">
        <f t="shared" si="45"/>
        <v>0000000-0</v>
      </c>
      <c r="C270" t="str">
        <f t="shared" si="48"/>
        <v/>
      </c>
      <c r="D270">
        <f t="shared" si="46"/>
        <v>0</v>
      </c>
      <c r="E270" t="str">
        <f t="shared" si="49"/>
        <v/>
      </c>
      <c r="F270" t="str">
        <f t="shared" si="50"/>
        <v/>
      </c>
      <c r="G270" t="str">
        <f t="shared" si="51"/>
        <v/>
      </c>
      <c r="I270" t="str" cm="1">
        <f t="array" ref="I270">DEC2HEX(_xlfn.XLOOKUP(VALUE(RIGHT(B270,1)),_xlfn.ANCHORARRAY($U$3),_xlfn.ANCHORARRAY($U$4))+HEX2DEC(LEFT(B270,7)),8)</f>
        <v>00000180</v>
      </c>
      <c r="J270" t="str" cm="1">
        <f t="array" ref="J270">DEC2HEX(_xlfn.XLOOKUP(D270,_xlfn.ANCHORARRAY($U$3),$U$4:$Y$4)+HEX2DEC(G270),8)</f>
        <v>00000180</v>
      </c>
      <c r="L270" t="str" cm="1">
        <f t="array" ref="L270">DEC2HEX(_xlfn.XLOOKUP(D270,_xlfn.ANCHORARRAY($U$3),$U$11:$Y$11)+HEX2DEC(G270),8)</f>
        <v>006DD180</v>
      </c>
      <c r="M270" t="str">
        <f t="shared" si="43"/>
        <v/>
      </c>
      <c r="N270" t="str">
        <f t="shared" si="44"/>
        <v>006DD180</v>
      </c>
    </row>
    <row r="271" spans="1:14">
      <c r="A271" t="str">
        <f t="shared" si="47"/>
        <v>00124810</v>
      </c>
      <c r="B271" t="str">
        <f t="shared" si="45"/>
        <v>0000000-0</v>
      </c>
      <c r="C271" t="str">
        <f t="shared" si="48"/>
        <v/>
      </c>
      <c r="D271">
        <f t="shared" si="46"/>
        <v>0</v>
      </c>
      <c r="E271" t="str">
        <f t="shared" si="49"/>
        <v/>
      </c>
      <c r="F271" t="str">
        <f t="shared" si="50"/>
        <v/>
      </c>
      <c r="G271" t="str">
        <f t="shared" si="51"/>
        <v/>
      </c>
      <c r="I271" t="str" cm="1">
        <f t="array" ref="I271">DEC2HEX(_xlfn.XLOOKUP(VALUE(RIGHT(B271,1)),_xlfn.ANCHORARRAY($U$3),_xlfn.ANCHORARRAY($U$4))+HEX2DEC(LEFT(B271,7)),8)</f>
        <v>00000180</v>
      </c>
      <c r="J271" t="str" cm="1">
        <f t="array" ref="J271">DEC2HEX(_xlfn.XLOOKUP(D271,_xlfn.ANCHORARRAY($U$3),$U$4:$Y$4)+HEX2DEC(G271),8)</f>
        <v>00000180</v>
      </c>
      <c r="L271" t="str" cm="1">
        <f t="array" ref="L271">DEC2HEX(_xlfn.XLOOKUP(D271,_xlfn.ANCHORARRAY($U$3),$U$11:$Y$11)+HEX2DEC(G271),8)</f>
        <v>006DD180</v>
      </c>
      <c r="M271" t="str">
        <f t="shared" si="43"/>
        <v/>
      </c>
      <c r="N271" t="str">
        <f t="shared" si="44"/>
        <v>006DD180</v>
      </c>
    </row>
    <row r="272" spans="1:14">
      <c r="A272" t="str">
        <f t="shared" si="47"/>
        <v>0012481C</v>
      </c>
      <c r="B272" t="str">
        <f t="shared" si="45"/>
        <v>0000000-0</v>
      </c>
      <c r="C272" t="str">
        <f t="shared" si="48"/>
        <v/>
      </c>
      <c r="D272">
        <f t="shared" si="46"/>
        <v>0</v>
      </c>
      <c r="E272" t="str">
        <f t="shared" si="49"/>
        <v/>
      </c>
      <c r="F272" t="str">
        <f t="shared" si="50"/>
        <v/>
      </c>
      <c r="G272" t="str">
        <f t="shared" si="51"/>
        <v/>
      </c>
      <c r="I272" t="str" cm="1">
        <f t="array" ref="I272">DEC2HEX(_xlfn.XLOOKUP(VALUE(RIGHT(B272,1)),_xlfn.ANCHORARRAY($U$3),_xlfn.ANCHORARRAY($U$4))+HEX2DEC(LEFT(B272,7)),8)</f>
        <v>00000180</v>
      </c>
      <c r="J272" t="str" cm="1">
        <f t="array" ref="J272">DEC2HEX(_xlfn.XLOOKUP(D272,_xlfn.ANCHORARRAY($U$3),$U$4:$Y$4)+HEX2DEC(G272),8)</f>
        <v>00000180</v>
      </c>
      <c r="L272" t="str" cm="1">
        <f t="array" ref="L272">DEC2HEX(_xlfn.XLOOKUP(D272,_xlfn.ANCHORARRAY($U$3),$U$11:$Y$11)+HEX2DEC(G272),8)</f>
        <v>006DD180</v>
      </c>
      <c r="M272" t="str">
        <f t="shared" si="43"/>
        <v/>
      </c>
      <c r="N272" t="str">
        <f t="shared" si="44"/>
        <v>006DD180</v>
      </c>
    </row>
    <row r="273" spans="1:14">
      <c r="A273" t="str">
        <f t="shared" si="47"/>
        <v>00124828</v>
      </c>
      <c r="B273" t="str">
        <f t="shared" si="45"/>
        <v>0000000-0</v>
      </c>
      <c r="C273" t="str">
        <f t="shared" si="48"/>
        <v/>
      </c>
      <c r="D273">
        <f t="shared" si="46"/>
        <v>0</v>
      </c>
      <c r="E273" t="str">
        <f t="shared" si="49"/>
        <v/>
      </c>
      <c r="F273" t="str">
        <f t="shared" si="50"/>
        <v/>
      </c>
      <c r="G273" t="str">
        <f t="shared" si="51"/>
        <v/>
      </c>
      <c r="I273" t="str" cm="1">
        <f t="array" ref="I273">DEC2HEX(_xlfn.XLOOKUP(VALUE(RIGHT(B273,1)),_xlfn.ANCHORARRAY($U$3),_xlfn.ANCHORARRAY($U$4))+HEX2DEC(LEFT(B273,7)),8)</f>
        <v>00000180</v>
      </c>
      <c r="J273" t="str" cm="1">
        <f t="array" ref="J273">DEC2HEX(_xlfn.XLOOKUP(D273,_xlfn.ANCHORARRAY($U$3),$U$4:$Y$4)+HEX2DEC(G273),8)</f>
        <v>00000180</v>
      </c>
      <c r="L273" t="str" cm="1">
        <f t="array" ref="L273">DEC2HEX(_xlfn.XLOOKUP(D273,_xlfn.ANCHORARRAY($U$3),$U$11:$Y$11)+HEX2DEC(G273),8)</f>
        <v>006DD180</v>
      </c>
      <c r="M273" t="str">
        <f t="shared" si="43"/>
        <v/>
      </c>
      <c r="N273" t="str">
        <f t="shared" si="44"/>
        <v>006DD180</v>
      </c>
    </row>
    <row r="274" spans="1:14">
      <c r="A274" t="str">
        <f t="shared" si="47"/>
        <v>00124834</v>
      </c>
      <c r="B274" t="str">
        <f t="shared" si="45"/>
        <v>0000000-0</v>
      </c>
      <c r="C274" t="str">
        <f t="shared" si="48"/>
        <v/>
      </c>
      <c r="D274">
        <f t="shared" si="46"/>
        <v>0</v>
      </c>
      <c r="E274" t="str">
        <f t="shared" si="49"/>
        <v/>
      </c>
      <c r="F274" t="str">
        <f t="shared" si="50"/>
        <v/>
      </c>
      <c r="G274" t="str">
        <f t="shared" si="51"/>
        <v/>
      </c>
      <c r="I274" t="str" cm="1">
        <f t="array" ref="I274">DEC2HEX(_xlfn.XLOOKUP(VALUE(RIGHT(B274,1)),_xlfn.ANCHORARRAY($U$3),_xlfn.ANCHORARRAY($U$4))+HEX2DEC(LEFT(B274,7)),8)</f>
        <v>00000180</v>
      </c>
      <c r="J274" t="str" cm="1">
        <f t="array" ref="J274">DEC2HEX(_xlfn.XLOOKUP(D274,_xlfn.ANCHORARRAY($U$3),$U$4:$Y$4)+HEX2DEC(G274),8)</f>
        <v>00000180</v>
      </c>
      <c r="L274" t="str" cm="1">
        <f t="array" ref="L274">DEC2HEX(_xlfn.XLOOKUP(D274,_xlfn.ANCHORARRAY($U$3),$U$11:$Y$11)+HEX2DEC(G274),8)</f>
        <v>006DD180</v>
      </c>
      <c r="M274" t="str">
        <f t="shared" si="43"/>
        <v/>
      </c>
      <c r="N274" t="str">
        <f t="shared" si="44"/>
        <v>006DD180</v>
      </c>
    </row>
    <row r="275" spans="1:14">
      <c r="A275" t="str">
        <f t="shared" si="47"/>
        <v>00124840</v>
      </c>
      <c r="B275" t="str">
        <f t="shared" si="45"/>
        <v>0000000-0</v>
      </c>
      <c r="C275" t="str">
        <f t="shared" si="48"/>
        <v/>
      </c>
      <c r="D275">
        <f t="shared" si="46"/>
        <v>0</v>
      </c>
      <c r="E275" t="str">
        <f t="shared" si="49"/>
        <v/>
      </c>
      <c r="F275" t="str">
        <f t="shared" si="50"/>
        <v/>
      </c>
      <c r="G275" t="str">
        <f t="shared" si="51"/>
        <v/>
      </c>
      <c r="I275" t="str" cm="1">
        <f t="array" ref="I275">DEC2HEX(_xlfn.XLOOKUP(VALUE(RIGHT(B275,1)),_xlfn.ANCHORARRAY($U$3),_xlfn.ANCHORARRAY($U$4))+HEX2DEC(LEFT(B275,7)),8)</f>
        <v>00000180</v>
      </c>
      <c r="J275" t="str" cm="1">
        <f t="array" ref="J275">DEC2HEX(_xlfn.XLOOKUP(D275,_xlfn.ANCHORARRAY($U$3),$U$4:$Y$4)+HEX2DEC(G275),8)</f>
        <v>00000180</v>
      </c>
      <c r="L275" t="str" cm="1">
        <f t="array" ref="L275">DEC2HEX(_xlfn.XLOOKUP(D275,_xlfn.ANCHORARRAY($U$3),$U$11:$Y$11)+HEX2DEC(G275),8)</f>
        <v>006DD180</v>
      </c>
      <c r="M275" t="str">
        <f t="shared" si="43"/>
        <v/>
      </c>
      <c r="N275" t="str">
        <f t="shared" si="44"/>
        <v>006DD180</v>
      </c>
    </row>
    <row r="276" spans="1:14">
      <c r="A276" t="str">
        <f t="shared" si="47"/>
        <v>0012484C</v>
      </c>
      <c r="B276" t="str">
        <f t="shared" si="45"/>
        <v>0000000-0</v>
      </c>
      <c r="C276" t="str">
        <f t="shared" si="48"/>
        <v/>
      </c>
      <c r="D276">
        <f t="shared" si="46"/>
        <v>0</v>
      </c>
      <c r="E276" t="str">
        <f t="shared" si="49"/>
        <v/>
      </c>
      <c r="F276" t="str">
        <f t="shared" si="50"/>
        <v/>
      </c>
      <c r="G276" t="str">
        <f t="shared" si="51"/>
        <v/>
      </c>
      <c r="I276" t="str" cm="1">
        <f t="array" ref="I276">DEC2HEX(_xlfn.XLOOKUP(VALUE(RIGHT(B276,1)),_xlfn.ANCHORARRAY($U$3),_xlfn.ANCHORARRAY($U$4))+HEX2DEC(LEFT(B276,7)),8)</f>
        <v>00000180</v>
      </c>
      <c r="J276" t="str" cm="1">
        <f t="array" ref="J276">DEC2HEX(_xlfn.XLOOKUP(D276,_xlfn.ANCHORARRAY($U$3),$U$4:$Y$4)+HEX2DEC(G276),8)</f>
        <v>00000180</v>
      </c>
      <c r="L276" t="str" cm="1">
        <f t="array" ref="L276">DEC2HEX(_xlfn.XLOOKUP(D276,_xlfn.ANCHORARRAY($U$3),$U$11:$Y$11)+HEX2DEC(G276),8)</f>
        <v>006DD180</v>
      </c>
      <c r="M276" t="str">
        <f t="shared" si="43"/>
        <v/>
      </c>
      <c r="N276" t="str">
        <f t="shared" si="44"/>
        <v>006DD180</v>
      </c>
    </row>
    <row r="277" spans="1:14">
      <c r="A277" t="str">
        <f t="shared" si="47"/>
        <v>00124858</v>
      </c>
      <c r="B277" t="str">
        <f t="shared" si="45"/>
        <v>0000000-0</v>
      </c>
      <c r="C277" t="str">
        <f t="shared" si="48"/>
        <v/>
      </c>
      <c r="D277">
        <f t="shared" si="46"/>
        <v>0</v>
      </c>
      <c r="E277" t="str">
        <f t="shared" si="49"/>
        <v/>
      </c>
      <c r="F277" t="str">
        <f t="shared" si="50"/>
        <v/>
      </c>
      <c r="G277" t="str">
        <f t="shared" si="51"/>
        <v/>
      </c>
      <c r="I277" t="str" cm="1">
        <f t="array" ref="I277">DEC2HEX(_xlfn.XLOOKUP(VALUE(RIGHT(B277,1)),_xlfn.ANCHORARRAY($U$3),_xlfn.ANCHORARRAY($U$4))+HEX2DEC(LEFT(B277,7)),8)</f>
        <v>00000180</v>
      </c>
      <c r="J277" t="str" cm="1">
        <f t="array" ref="J277">DEC2HEX(_xlfn.XLOOKUP(D277,_xlfn.ANCHORARRAY($U$3),$U$4:$Y$4)+HEX2DEC(G277),8)</f>
        <v>00000180</v>
      </c>
      <c r="L277" t="str" cm="1">
        <f t="array" ref="L277">DEC2HEX(_xlfn.XLOOKUP(D277,_xlfn.ANCHORARRAY($U$3),$U$11:$Y$11)+HEX2DEC(G277),8)</f>
        <v>006DD180</v>
      </c>
      <c r="M277" t="str">
        <f t="shared" si="43"/>
        <v/>
      </c>
      <c r="N277" t="str">
        <f t="shared" si="44"/>
        <v>006DD180</v>
      </c>
    </row>
    <row r="278" spans="1:14">
      <c r="A278" t="str">
        <f t="shared" si="47"/>
        <v>00124864</v>
      </c>
      <c r="B278" t="str">
        <f t="shared" si="45"/>
        <v>0000000-0</v>
      </c>
      <c r="C278" t="str">
        <f t="shared" si="48"/>
        <v/>
      </c>
      <c r="D278">
        <f t="shared" si="46"/>
        <v>0</v>
      </c>
      <c r="E278" t="str">
        <f t="shared" si="49"/>
        <v/>
      </c>
      <c r="F278" t="str">
        <f t="shared" si="50"/>
        <v/>
      </c>
      <c r="G278" t="str">
        <f t="shared" si="51"/>
        <v/>
      </c>
      <c r="I278" t="str" cm="1">
        <f t="array" ref="I278">DEC2HEX(_xlfn.XLOOKUP(VALUE(RIGHT(B278,1)),_xlfn.ANCHORARRAY($U$3),_xlfn.ANCHORARRAY($U$4))+HEX2DEC(LEFT(B278,7)),8)</f>
        <v>00000180</v>
      </c>
      <c r="J278" t="str" cm="1">
        <f t="array" ref="J278">DEC2HEX(_xlfn.XLOOKUP(D278,_xlfn.ANCHORARRAY($U$3),$U$4:$Y$4)+HEX2DEC(G278),8)</f>
        <v>00000180</v>
      </c>
      <c r="L278" t="str" cm="1">
        <f t="array" ref="L278">DEC2HEX(_xlfn.XLOOKUP(D278,_xlfn.ANCHORARRAY($U$3),$U$11:$Y$11)+HEX2DEC(G278),8)</f>
        <v>006DD180</v>
      </c>
      <c r="M278" t="str">
        <f t="shared" si="43"/>
        <v/>
      </c>
      <c r="N278" t="str">
        <f t="shared" si="44"/>
        <v>006DD180</v>
      </c>
    </row>
    <row r="279" spans="1:14">
      <c r="A279" t="str">
        <f t="shared" si="47"/>
        <v>00124870</v>
      </c>
      <c r="B279" t="str">
        <f t="shared" si="45"/>
        <v>0000000-0</v>
      </c>
      <c r="C279" t="str">
        <f t="shared" si="48"/>
        <v/>
      </c>
      <c r="D279">
        <f t="shared" si="46"/>
        <v>0</v>
      </c>
      <c r="E279" t="str">
        <f t="shared" si="49"/>
        <v/>
      </c>
      <c r="F279" t="str">
        <f t="shared" si="50"/>
        <v/>
      </c>
      <c r="G279" t="str">
        <f t="shared" si="51"/>
        <v/>
      </c>
      <c r="I279" t="str" cm="1">
        <f t="array" ref="I279">DEC2HEX(_xlfn.XLOOKUP(VALUE(RIGHT(B279,1)),_xlfn.ANCHORARRAY($U$3),_xlfn.ANCHORARRAY($U$4))+HEX2DEC(LEFT(B279,7)),8)</f>
        <v>00000180</v>
      </c>
      <c r="J279" t="str" cm="1">
        <f t="array" ref="J279">DEC2HEX(_xlfn.XLOOKUP(D279,_xlfn.ANCHORARRAY($U$3),$U$4:$Y$4)+HEX2DEC(G279),8)</f>
        <v>00000180</v>
      </c>
      <c r="L279" t="str" cm="1">
        <f t="array" ref="L279">DEC2HEX(_xlfn.XLOOKUP(D279,_xlfn.ANCHORARRAY($U$3),$U$11:$Y$11)+HEX2DEC(G279),8)</f>
        <v>006DD180</v>
      </c>
      <c r="M279" t="str">
        <f t="shared" si="43"/>
        <v/>
      </c>
      <c r="N279" t="str">
        <f t="shared" si="44"/>
        <v>006DD180</v>
      </c>
    </row>
    <row r="280" spans="1:14">
      <c r="A280" t="str">
        <f t="shared" si="47"/>
        <v>0012487C</v>
      </c>
      <c r="B280" t="str">
        <f t="shared" si="45"/>
        <v>0000000-0</v>
      </c>
      <c r="C280" t="str">
        <f t="shared" si="48"/>
        <v/>
      </c>
      <c r="D280">
        <f t="shared" si="46"/>
        <v>0</v>
      </c>
      <c r="E280" t="str">
        <f t="shared" si="49"/>
        <v/>
      </c>
      <c r="F280" t="str">
        <f t="shared" si="50"/>
        <v/>
      </c>
      <c r="G280" t="str">
        <f t="shared" si="51"/>
        <v/>
      </c>
      <c r="I280" t="str" cm="1">
        <f t="array" ref="I280">DEC2HEX(_xlfn.XLOOKUP(VALUE(RIGHT(B280,1)),_xlfn.ANCHORARRAY($U$3),_xlfn.ANCHORARRAY($U$4))+HEX2DEC(LEFT(B280,7)),8)</f>
        <v>00000180</v>
      </c>
      <c r="J280" t="str" cm="1">
        <f t="array" ref="J280">DEC2HEX(_xlfn.XLOOKUP(D280,_xlfn.ANCHORARRAY($U$3),$U$4:$Y$4)+HEX2DEC(G280),8)</f>
        <v>00000180</v>
      </c>
      <c r="L280" t="str" cm="1">
        <f t="array" ref="L280">DEC2HEX(_xlfn.XLOOKUP(D280,_xlfn.ANCHORARRAY($U$3),$U$11:$Y$11)+HEX2DEC(G280),8)</f>
        <v>006DD180</v>
      </c>
      <c r="M280" t="str">
        <f t="shared" si="43"/>
        <v/>
      </c>
      <c r="N280" t="str">
        <f t="shared" si="44"/>
        <v>006DD180</v>
      </c>
    </row>
    <row r="281" spans="1:14">
      <c r="A281" t="str">
        <f t="shared" si="47"/>
        <v>00124888</v>
      </c>
      <c r="B281" t="str">
        <f t="shared" si="45"/>
        <v>0000000-0</v>
      </c>
      <c r="C281" t="str">
        <f t="shared" si="48"/>
        <v/>
      </c>
      <c r="D281">
        <f t="shared" si="46"/>
        <v>0</v>
      </c>
      <c r="E281" t="str">
        <f t="shared" si="49"/>
        <v/>
      </c>
      <c r="F281" t="str">
        <f t="shared" si="50"/>
        <v/>
      </c>
      <c r="G281" t="str">
        <f t="shared" si="51"/>
        <v/>
      </c>
      <c r="I281" t="str" cm="1">
        <f t="array" ref="I281">DEC2HEX(_xlfn.XLOOKUP(VALUE(RIGHT(B281,1)),_xlfn.ANCHORARRAY($U$3),_xlfn.ANCHORARRAY($U$4))+HEX2DEC(LEFT(B281,7)),8)</f>
        <v>00000180</v>
      </c>
      <c r="J281" t="str" cm="1">
        <f t="array" ref="J281">DEC2HEX(_xlfn.XLOOKUP(D281,_xlfn.ANCHORARRAY($U$3),$U$4:$Y$4)+HEX2DEC(G281),8)</f>
        <v>00000180</v>
      </c>
      <c r="L281" t="str" cm="1">
        <f t="array" ref="L281">DEC2HEX(_xlfn.XLOOKUP(D281,_xlfn.ANCHORARRAY($U$3),$U$11:$Y$11)+HEX2DEC(G281),8)</f>
        <v>006DD180</v>
      </c>
      <c r="M281" t="str">
        <f t="shared" si="43"/>
        <v/>
      </c>
      <c r="N281" t="str">
        <f t="shared" si="44"/>
        <v>006DD180</v>
      </c>
    </row>
    <row r="282" spans="1:14">
      <c r="A282" t="str">
        <f t="shared" si="47"/>
        <v>00124894</v>
      </c>
      <c r="B282" t="str">
        <f t="shared" si="45"/>
        <v>0000000-0</v>
      </c>
      <c r="C282" t="str">
        <f t="shared" si="48"/>
        <v/>
      </c>
      <c r="D282">
        <f t="shared" si="46"/>
        <v>0</v>
      </c>
      <c r="E282" t="str">
        <f t="shared" si="49"/>
        <v/>
      </c>
      <c r="F282" t="str">
        <f t="shared" si="50"/>
        <v/>
      </c>
      <c r="G282" t="str">
        <f t="shared" si="51"/>
        <v/>
      </c>
      <c r="I282" t="str" cm="1">
        <f t="array" ref="I282">DEC2HEX(_xlfn.XLOOKUP(VALUE(RIGHT(B282,1)),_xlfn.ANCHORARRAY($U$3),_xlfn.ANCHORARRAY($U$4))+HEX2DEC(LEFT(B282,7)),8)</f>
        <v>00000180</v>
      </c>
      <c r="J282" t="str" cm="1">
        <f t="array" ref="J282">DEC2HEX(_xlfn.XLOOKUP(D282,_xlfn.ANCHORARRAY($U$3),$U$4:$Y$4)+HEX2DEC(G282),8)</f>
        <v>00000180</v>
      </c>
      <c r="L282" t="str" cm="1">
        <f t="array" ref="L282">DEC2HEX(_xlfn.XLOOKUP(D282,_xlfn.ANCHORARRAY($U$3),$U$11:$Y$11)+HEX2DEC(G282),8)</f>
        <v>006DD180</v>
      </c>
      <c r="M282" t="str">
        <f t="shared" si="43"/>
        <v/>
      </c>
      <c r="N282" t="str">
        <f t="shared" si="44"/>
        <v>006DD180</v>
      </c>
    </row>
    <row r="283" spans="1:14">
      <c r="A283" t="str">
        <f t="shared" si="47"/>
        <v>001248A0</v>
      </c>
      <c r="B283" t="str">
        <f t="shared" si="45"/>
        <v>0000000-0</v>
      </c>
      <c r="C283" t="str">
        <f t="shared" si="48"/>
        <v/>
      </c>
      <c r="D283">
        <f t="shared" si="46"/>
        <v>0</v>
      </c>
      <c r="E283" t="str">
        <f t="shared" si="49"/>
        <v/>
      </c>
      <c r="F283" t="str">
        <f t="shared" si="50"/>
        <v/>
      </c>
      <c r="G283" t="str">
        <f t="shared" si="51"/>
        <v/>
      </c>
      <c r="I283" t="str" cm="1">
        <f t="array" ref="I283">DEC2HEX(_xlfn.XLOOKUP(VALUE(RIGHT(B283,1)),_xlfn.ANCHORARRAY($U$3),_xlfn.ANCHORARRAY($U$4))+HEX2DEC(LEFT(B283,7)),8)</f>
        <v>00000180</v>
      </c>
      <c r="J283" t="str" cm="1">
        <f t="array" ref="J283">DEC2HEX(_xlfn.XLOOKUP(D283,_xlfn.ANCHORARRAY($U$3),$U$4:$Y$4)+HEX2DEC(G283),8)</f>
        <v>00000180</v>
      </c>
      <c r="L283" t="str" cm="1">
        <f t="array" ref="L283">DEC2HEX(_xlfn.XLOOKUP(D283,_xlfn.ANCHORARRAY($U$3),$U$11:$Y$11)+HEX2DEC(G283),8)</f>
        <v>006DD180</v>
      </c>
      <c r="M283" t="str">
        <f t="shared" si="43"/>
        <v/>
      </c>
      <c r="N283" t="str">
        <f t="shared" si="44"/>
        <v>006DD180</v>
      </c>
    </row>
    <row r="284" spans="1:14">
      <c r="A284" t="str">
        <f t="shared" si="47"/>
        <v>001248AC</v>
      </c>
      <c r="B284" t="str">
        <f t="shared" si="45"/>
        <v>0000000-0</v>
      </c>
      <c r="C284" t="str">
        <f t="shared" si="48"/>
        <v/>
      </c>
      <c r="D284">
        <f t="shared" si="46"/>
        <v>0</v>
      </c>
      <c r="E284" t="str">
        <f t="shared" si="49"/>
        <v/>
      </c>
      <c r="F284" t="str">
        <f t="shared" si="50"/>
        <v/>
      </c>
      <c r="G284" t="str">
        <f t="shared" si="51"/>
        <v/>
      </c>
      <c r="I284" t="str" cm="1">
        <f t="array" ref="I284">DEC2HEX(_xlfn.XLOOKUP(VALUE(RIGHT(B284,1)),_xlfn.ANCHORARRAY($U$3),_xlfn.ANCHORARRAY($U$4))+HEX2DEC(LEFT(B284,7)),8)</f>
        <v>00000180</v>
      </c>
      <c r="J284" t="str" cm="1">
        <f t="array" ref="J284">DEC2HEX(_xlfn.XLOOKUP(D284,_xlfn.ANCHORARRAY($U$3),$U$4:$Y$4)+HEX2DEC(G284),8)</f>
        <v>00000180</v>
      </c>
      <c r="L284" t="str" cm="1">
        <f t="array" ref="L284">DEC2HEX(_xlfn.XLOOKUP(D284,_xlfn.ANCHORARRAY($U$3),$U$11:$Y$11)+HEX2DEC(G284),8)</f>
        <v>006DD180</v>
      </c>
      <c r="M284" t="str">
        <f t="shared" si="43"/>
        <v/>
      </c>
      <c r="N284" t="str">
        <f t="shared" si="44"/>
        <v>006DD180</v>
      </c>
    </row>
    <row r="285" spans="1:14">
      <c r="A285" t="str">
        <f t="shared" si="47"/>
        <v>001248B8</v>
      </c>
      <c r="B285" t="str">
        <f t="shared" si="45"/>
        <v>0000000-0</v>
      </c>
      <c r="C285" t="str">
        <f t="shared" si="48"/>
        <v/>
      </c>
      <c r="D285">
        <f t="shared" si="46"/>
        <v>0</v>
      </c>
      <c r="E285" t="str">
        <f t="shared" si="49"/>
        <v/>
      </c>
      <c r="F285" t="str">
        <f t="shared" si="50"/>
        <v/>
      </c>
      <c r="G285" t="str">
        <f t="shared" si="51"/>
        <v/>
      </c>
      <c r="I285" t="str" cm="1">
        <f t="array" ref="I285">DEC2HEX(_xlfn.XLOOKUP(VALUE(RIGHT(B285,1)),_xlfn.ANCHORARRAY($U$3),_xlfn.ANCHORARRAY($U$4))+HEX2DEC(LEFT(B285,7)),8)</f>
        <v>00000180</v>
      </c>
      <c r="J285" t="str" cm="1">
        <f t="array" ref="J285">DEC2HEX(_xlfn.XLOOKUP(D285,_xlfn.ANCHORARRAY($U$3),$U$4:$Y$4)+HEX2DEC(G285),8)</f>
        <v>00000180</v>
      </c>
      <c r="L285" t="str" cm="1">
        <f t="array" ref="L285">DEC2HEX(_xlfn.XLOOKUP(D285,_xlfn.ANCHORARRAY($U$3),$U$11:$Y$11)+HEX2DEC(G285),8)</f>
        <v>006DD180</v>
      </c>
      <c r="M285" t="str">
        <f t="shared" si="43"/>
        <v/>
      </c>
      <c r="N285" t="str">
        <f t="shared" si="44"/>
        <v>006DD180</v>
      </c>
    </row>
    <row r="286" spans="1:14">
      <c r="A286" t="str">
        <f t="shared" si="47"/>
        <v>001248C4</v>
      </c>
      <c r="B286" t="str">
        <f t="shared" si="45"/>
        <v>0000000-0</v>
      </c>
      <c r="C286" t="str">
        <f t="shared" si="48"/>
        <v/>
      </c>
      <c r="D286">
        <f t="shared" si="46"/>
        <v>0</v>
      </c>
      <c r="E286" t="str">
        <f t="shared" si="49"/>
        <v/>
      </c>
      <c r="F286" t="str">
        <f t="shared" si="50"/>
        <v/>
      </c>
      <c r="G286" t="str">
        <f t="shared" si="51"/>
        <v/>
      </c>
      <c r="I286" t="str" cm="1">
        <f t="array" ref="I286">DEC2HEX(_xlfn.XLOOKUP(VALUE(RIGHT(B286,1)),_xlfn.ANCHORARRAY($U$3),_xlfn.ANCHORARRAY($U$4))+HEX2DEC(LEFT(B286,7)),8)</f>
        <v>00000180</v>
      </c>
      <c r="J286" t="str" cm="1">
        <f t="array" ref="J286">DEC2HEX(_xlfn.XLOOKUP(D286,_xlfn.ANCHORARRAY($U$3),$U$4:$Y$4)+HEX2DEC(G286),8)</f>
        <v>00000180</v>
      </c>
      <c r="L286" t="str" cm="1">
        <f t="array" ref="L286">DEC2HEX(_xlfn.XLOOKUP(D286,_xlfn.ANCHORARRAY($U$3),$U$11:$Y$11)+HEX2DEC(G286),8)</f>
        <v>006DD180</v>
      </c>
      <c r="M286" t="str">
        <f t="shared" si="43"/>
        <v/>
      </c>
      <c r="N286" t="str">
        <f t="shared" si="44"/>
        <v>006DD180</v>
      </c>
    </row>
    <row r="287" spans="1:14">
      <c r="A287" t="str">
        <f t="shared" si="47"/>
        <v>001248D0</v>
      </c>
      <c r="B287" t="str">
        <f t="shared" si="45"/>
        <v>0000000-0</v>
      </c>
      <c r="C287" t="str">
        <f t="shared" si="48"/>
        <v/>
      </c>
      <c r="D287">
        <f t="shared" si="46"/>
        <v>0</v>
      </c>
      <c r="E287" t="str">
        <f t="shared" si="49"/>
        <v/>
      </c>
      <c r="F287" t="str">
        <f t="shared" si="50"/>
        <v/>
      </c>
      <c r="G287" t="str">
        <f t="shared" si="51"/>
        <v/>
      </c>
      <c r="I287" t="str" cm="1">
        <f t="array" ref="I287">DEC2HEX(_xlfn.XLOOKUP(VALUE(RIGHT(B287,1)),_xlfn.ANCHORARRAY($U$3),_xlfn.ANCHORARRAY($U$4))+HEX2DEC(LEFT(B287,7)),8)</f>
        <v>00000180</v>
      </c>
      <c r="J287" t="str" cm="1">
        <f t="array" ref="J287">DEC2HEX(_xlfn.XLOOKUP(D287,_xlfn.ANCHORARRAY($U$3),$U$4:$Y$4)+HEX2DEC(G287),8)</f>
        <v>00000180</v>
      </c>
      <c r="L287" t="str" cm="1">
        <f t="array" ref="L287">DEC2HEX(_xlfn.XLOOKUP(D287,_xlfn.ANCHORARRAY($U$3),$U$11:$Y$11)+HEX2DEC(G287),8)</f>
        <v>006DD180</v>
      </c>
      <c r="M287" t="str">
        <f t="shared" si="43"/>
        <v/>
      </c>
      <c r="N287" t="str">
        <f t="shared" si="44"/>
        <v>006DD180</v>
      </c>
    </row>
    <row r="288" spans="1:14">
      <c r="A288" t="str">
        <f t="shared" si="47"/>
        <v>001248DC</v>
      </c>
      <c r="B288" t="str">
        <f t="shared" si="45"/>
        <v>0000000-0</v>
      </c>
      <c r="C288" t="str">
        <f t="shared" si="48"/>
        <v/>
      </c>
      <c r="D288">
        <f t="shared" si="46"/>
        <v>0</v>
      </c>
      <c r="E288" t="str">
        <f t="shared" si="49"/>
        <v/>
      </c>
      <c r="F288" t="str">
        <f t="shared" si="50"/>
        <v/>
      </c>
      <c r="G288" t="str">
        <f t="shared" si="51"/>
        <v/>
      </c>
      <c r="I288" t="str" cm="1">
        <f t="array" ref="I288">DEC2HEX(_xlfn.XLOOKUP(VALUE(RIGHT(B288,1)),_xlfn.ANCHORARRAY($U$3),_xlfn.ANCHORARRAY($U$4))+HEX2DEC(LEFT(B288,7)),8)</f>
        <v>00000180</v>
      </c>
      <c r="J288" t="str" cm="1">
        <f t="array" ref="J288">DEC2HEX(_xlfn.XLOOKUP(D288,_xlfn.ANCHORARRAY($U$3),$U$4:$Y$4)+HEX2DEC(G288),8)</f>
        <v>00000180</v>
      </c>
      <c r="L288" t="str" cm="1">
        <f t="array" ref="L288">DEC2HEX(_xlfn.XLOOKUP(D288,_xlfn.ANCHORARRAY($U$3),$U$11:$Y$11)+HEX2DEC(G288),8)</f>
        <v>006DD180</v>
      </c>
      <c r="M288" t="str">
        <f t="shared" si="43"/>
        <v/>
      </c>
      <c r="N288" t="str">
        <f t="shared" si="44"/>
        <v>006DD180</v>
      </c>
    </row>
    <row r="289" spans="1:14">
      <c r="A289" t="str">
        <f t="shared" si="47"/>
        <v>001248E8</v>
      </c>
      <c r="B289" t="str">
        <f t="shared" si="45"/>
        <v>0000000-0</v>
      </c>
      <c r="C289" t="str">
        <f t="shared" si="48"/>
        <v/>
      </c>
      <c r="D289">
        <f t="shared" si="46"/>
        <v>0</v>
      </c>
      <c r="E289" t="str">
        <f t="shared" si="49"/>
        <v/>
      </c>
      <c r="F289" t="str">
        <f t="shared" si="50"/>
        <v/>
      </c>
      <c r="G289" t="str">
        <f t="shared" si="51"/>
        <v/>
      </c>
      <c r="I289" t="str" cm="1">
        <f t="array" ref="I289">DEC2HEX(_xlfn.XLOOKUP(VALUE(RIGHT(B289,1)),_xlfn.ANCHORARRAY($U$3),_xlfn.ANCHORARRAY($U$4))+HEX2DEC(LEFT(B289,7)),8)</f>
        <v>00000180</v>
      </c>
      <c r="J289" t="str" cm="1">
        <f t="array" ref="J289">DEC2HEX(_xlfn.XLOOKUP(D289,_xlfn.ANCHORARRAY($U$3),$U$4:$Y$4)+HEX2DEC(G289),8)</f>
        <v>00000180</v>
      </c>
      <c r="L289" t="str" cm="1">
        <f t="array" ref="L289">DEC2HEX(_xlfn.XLOOKUP(D289,_xlfn.ANCHORARRAY($U$3),$U$11:$Y$11)+HEX2DEC(G289),8)</f>
        <v>006DD180</v>
      </c>
      <c r="M289" t="str">
        <f t="shared" si="43"/>
        <v/>
      </c>
      <c r="N289" t="str">
        <f t="shared" si="44"/>
        <v>006DD180</v>
      </c>
    </row>
    <row r="290" spans="1:14">
      <c r="A290" t="str">
        <f t="shared" si="47"/>
        <v>001248F4</v>
      </c>
      <c r="B290" t="str">
        <f t="shared" si="45"/>
        <v>0000000-0</v>
      </c>
      <c r="C290" t="str">
        <f t="shared" si="48"/>
        <v/>
      </c>
      <c r="D290">
        <f t="shared" si="46"/>
        <v>0</v>
      </c>
      <c r="E290" t="str">
        <f t="shared" si="49"/>
        <v/>
      </c>
      <c r="F290" t="str">
        <f t="shared" si="50"/>
        <v/>
      </c>
      <c r="G290" t="str">
        <f t="shared" si="51"/>
        <v/>
      </c>
      <c r="I290" t="str" cm="1">
        <f t="array" ref="I290">DEC2HEX(_xlfn.XLOOKUP(VALUE(RIGHT(B290,1)),_xlfn.ANCHORARRAY($U$3),_xlfn.ANCHORARRAY($U$4))+HEX2DEC(LEFT(B290,7)),8)</f>
        <v>00000180</v>
      </c>
      <c r="J290" t="str" cm="1">
        <f t="array" ref="J290">DEC2HEX(_xlfn.XLOOKUP(D290,_xlfn.ANCHORARRAY($U$3),$U$4:$Y$4)+HEX2DEC(G290),8)</f>
        <v>00000180</v>
      </c>
      <c r="L290" t="str" cm="1">
        <f t="array" ref="L290">DEC2HEX(_xlfn.XLOOKUP(D290,_xlfn.ANCHORARRAY($U$3),$U$11:$Y$11)+HEX2DEC(G290),8)</f>
        <v>006DD180</v>
      </c>
      <c r="M290" t="str">
        <f t="shared" si="43"/>
        <v/>
      </c>
      <c r="N290" t="str">
        <f t="shared" si="44"/>
        <v>006DD180</v>
      </c>
    </row>
    <row r="291" spans="1:14">
      <c r="A291" t="str">
        <f t="shared" si="47"/>
        <v>00124900</v>
      </c>
      <c r="B291" t="str">
        <f t="shared" si="45"/>
        <v>0000000-0</v>
      </c>
      <c r="C291" t="str">
        <f t="shared" si="48"/>
        <v/>
      </c>
      <c r="D291">
        <f t="shared" si="46"/>
        <v>0</v>
      </c>
      <c r="E291" t="str">
        <f t="shared" si="49"/>
        <v/>
      </c>
      <c r="F291" t="str">
        <f t="shared" si="50"/>
        <v/>
      </c>
      <c r="G291" t="str">
        <f t="shared" si="51"/>
        <v/>
      </c>
      <c r="I291" t="str" cm="1">
        <f t="array" ref="I291">DEC2HEX(_xlfn.XLOOKUP(VALUE(RIGHT(B291,1)),_xlfn.ANCHORARRAY($U$3),_xlfn.ANCHORARRAY($U$4))+HEX2DEC(LEFT(B291,7)),8)</f>
        <v>00000180</v>
      </c>
      <c r="J291" t="str" cm="1">
        <f t="array" ref="J291">DEC2HEX(_xlfn.XLOOKUP(D291,_xlfn.ANCHORARRAY($U$3),$U$4:$Y$4)+HEX2DEC(G291),8)</f>
        <v>00000180</v>
      </c>
      <c r="L291" t="str" cm="1">
        <f t="array" ref="L291">DEC2HEX(_xlfn.XLOOKUP(D291,_xlfn.ANCHORARRAY($U$3),$U$11:$Y$11)+HEX2DEC(G291),8)</f>
        <v>006DD180</v>
      </c>
      <c r="M291" t="str">
        <f t="shared" si="43"/>
        <v/>
      </c>
      <c r="N291" t="str">
        <f t="shared" si="44"/>
        <v>006DD180</v>
      </c>
    </row>
    <row r="292" spans="1:14">
      <c r="A292" t="str">
        <f t="shared" si="47"/>
        <v>0012490C</v>
      </c>
      <c r="B292" t="str">
        <f t="shared" ref="B292:B322" si="52">DEC2HEX(_xlfn.BITRSHIFT(HEX2DEC(_xlfn.LET(_xlpm.in,LEFT($M292,8),_xlfn.CONCAT(MID(_xlpm.in,7,2),MID(_xlpm.in,5,2),MID(_xlpm.in,3,2),MID(_xlpm.in,1,2)))),4),7)&amp;"-"&amp;DEC2HEX(_xlfn.BITAND(15,HEX2DEC(_xlfn.LET(_xlpm.in,LEFT($M292,8),_xlfn.CONCAT(MID(_xlpm.in,7,2),MID(_xlpm.in,5,2),MID(_xlpm.in,3,2),MID(_xlpm.in,1,2))))),1)</f>
        <v>0000000-0</v>
      </c>
      <c r="C292" t="str">
        <f t="shared" si="48"/>
        <v/>
      </c>
      <c r="D292">
        <f t="shared" si="46"/>
        <v>0</v>
      </c>
      <c r="E292" t="str">
        <f t="shared" si="49"/>
        <v/>
      </c>
      <c r="F292" t="str">
        <f t="shared" si="50"/>
        <v/>
      </c>
      <c r="G292" t="str">
        <f t="shared" si="51"/>
        <v/>
      </c>
      <c r="I292" t="str" cm="1">
        <f t="array" ref="I292">DEC2HEX(_xlfn.XLOOKUP(VALUE(RIGHT(B292,1)),_xlfn.ANCHORARRAY($U$3),_xlfn.ANCHORARRAY($U$4))+HEX2DEC(LEFT(B292,7)),8)</f>
        <v>00000180</v>
      </c>
      <c r="J292" t="str" cm="1">
        <f t="array" ref="J292">DEC2HEX(_xlfn.XLOOKUP(D292,_xlfn.ANCHORARRAY($U$3),$U$4:$Y$4)+HEX2DEC(G292),8)</f>
        <v>00000180</v>
      </c>
      <c r="L292" t="str" cm="1">
        <f t="array" ref="L292">DEC2HEX(_xlfn.XLOOKUP(D292,_xlfn.ANCHORARRAY($U$3),$U$11:$Y$11)+HEX2DEC(G292),8)</f>
        <v>006DD180</v>
      </c>
      <c r="M292" t="str">
        <f t="shared" si="43"/>
        <v/>
      </c>
      <c r="N292" t="str">
        <f t="shared" si="44"/>
        <v>006DD180</v>
      </c>
    </row>
    <row r="293" spans="1:14">
      <c r="A293" t="str">
        <f t="shared" si="47"/>
        <v>00124918</v>
      </c>
      <c r="B293" t="str">
        <f t="shared" si="52"/>
        <v>0000000-0</v>
      </c>
      <c r="C293" t="str">
        <f t="shared" ref="C293:C322" si="53">MID($M293,9,2)</f>
        <v/>
      </c>
      <c r="D293">
        <f t="shared" si="46"/>
        <v>0</v>
      </c>
      <c r="E293" t="str">
        <f t="shared" ref="E293:E322" si="54">MID($M293,13,2)</f>
        <v/>
      </c>
      <c r="F293" t="str">
        <f t="shared" ref="F293:F322" si="55">MID($M293,15,2)</f>
        <v/>
      </c>
      <c r="G293" t="str">
        <f t="shared" si="51"/>
        <v/>
      </c>
      <c r="I293" t="str" cm="1">
        <f t="array" ref="I293">DEC2HEX(_xlfn.XLOOKUP(VALUE(RIGHT(B293,1)),_xlfn.ANCHORARRAY($U$3),_xlfn.ANCHORARRAY($U$4))+HEX2DEC(LEFT(B293,7)),8)</f>
        <v>00000180</v>
      </c>
      <c r="J293" t="str" cm="1">
        <f t="array" ref="J293">DEC2HEX(_xlfn.XLOOKUP(D293,_xlfn.ANCHORARRAY($U$3),$U$4:$Y$4)+HEX2DEC(G293),8)</f>
        <v>00000180</v>
      </c>
      <c r="L293" t="str" cm="1">
        <f t="array" ref="L293">DEC2HEX(_xlfn.XLOOKUP(D293,_xlfn.ANCHORARRAY($U$3),$U$11:$Y$11)+HEX2DEC(G293),8)</f>
        <v>006DD180</v>
      </c>
      <c r="M293" t="str">
        <f t="shared" si="43"/>
        <v/>
      </c>
      <c r="N293" t="str">
        <f t="shared" si="44"/>
        <v>006DD180</v>
      </c>
    </row>
    <row r="294" spans="1:14">
      <c r="A294" t="str">
        <f t="shared" si="47"/>
        <v>00124924</v>
      </c>
      <c r="B294" t="str">
        <f t="shared" si="52"/>
        <v>0000000-0</v>
      </c>
      <c r="C294" t="str">
        <f t="shared" si="53"/>
        <v/>
      </c>
      <c r="D294">
        <f t="shared" si="46"/>
        <v>0</v>
      </c>
      <c r="E294" t="str">
        <f t="shared" si="54"/>
        <v/>
      </c>
      <c r="F294" t="str">
        <f t="shared" si="55"/>
        <v/>
      </c>
      <c r="G294" t="str">
        <f t="shared" si="51"/>
        <v/>
      </c>
      <c r="I294" t="str" cm="1">
        <f t="array" ref="I294">DEC2HEX(_xlfn.XLOOKUP(VALUE(RIGHT(B294,1)),_xlfn.ANCHORARRAY($U$3),_xlfn.ANCHORARRAY($U$4))+HEX2DEC(LEFT(B294,7)),8)</f>
        <v>00000180</v>
      </c>
      <c r="J294" t="str" cm="1">
        <f t="array" ref="J294">DEC2HEX(_xlfn.XLOOKUP(D294,_xlfn.ANCHORARRAY($U$3),$U$4:$Y$4)+HEX2DEC(G294),8)</f>
        <v>00000180</v>
      </c>
      <c r="L294" t="str" cm="1">
        <f t="array" ref="L294">DEC2HEX(_xlfn.XLOOKUP(D294,_xlfn.ANCHORARRAY($U$3),$U$11:$Y$11)+HEX2DEC(G294),8)</f>
        <v>006DD180</v>
      </c>
      <c r="M294" t="str">
        <f t="shared" si="43"/>
        <v/>
      </c>
      <c r="N294" t="str">
        <f t="shared" si="44"/>
        <v>006DD180</v>
      </c>
    </row>
    <row r="295" spans="1:14">
      <c r="A295" t="str">
        <f t="shared" si="47"/>
        <v>00124930</v>
      </c>
      <c r="B295" t="str">
        <f t="shared" si="52"/>
        <v>0000000-0</v>
      </c>
      <c r="C295" t="str">
        <f t="shared" si="53"/>
        <v/>
      </c>
      <c r="D295">
        <f t="shared" si="46"/>
        <v>0</v>
      </c>
      <c r="E295" t="str">
        <f t="shared" si="54"/>
        <v/>
      </c>
      <c r="F295" t="str">
        <f t="shared" si="55"/>
        <v/>
      </c>
      <c r="G295" t="str">
        <f t="shared" si="51"/>
        <v/>
      </c>
      <c r="I295" t="str" cm="1">
        <f t="array" ref="I295">DEC2HEX(_xlfn.XLOOKUP(VALUE(RIGHT(B295,1)),_xlfn.ANCHORARRAY($U$3),_xlfn.ANCHORARRAY($U$4))+HEX2DEC(LEFT(B295,7)),8)</f>
        <v>00000180</v>
      </c>
      <c r="J295" t="str" cm="1">
        <f t="array" ref="J295">DEC2HEX(_xlfn.XLOOKUP(D295,_xlfn.ANCHORARRAY($U$3),$U$4:$Y$4)+HEX2DEC(G295),8)</f>
        <v>00000180</v>
      </c>
      <c r="L295" t="str" cm="1">
        <f t="array" ref="L295">DEC2HEX(_xlfn.XLOOKUP(D295,_xlfn.ANCHORARRAY($U$3),$U$11:$Y$11)+HEX2DEC(G295),8)</f>
        <v>006DD180</v>
      </c>
      <c r="M295" t="str">
        <f t="shared" si="43"/>
        <v/>
      </c>
      <c r="N295" t="str">
        <f t="shared" si="44"/>
        <v>006DD180</v>
      </c>
    </row>
    <row r="296" spans="1:14">
      <c r="A296" t="str">
        <f t="shared" si="47"/>
        <v>0012493C</v>
      </c>
      <c r="B296" t="str">
        <f t="shared" si="52"/>
        <v>0000000-0</v>
      </c>
      <c r="C296" t="str">
        <f t="shared" si="53"/>
        <v/>
      </c>
      <c r="D296">
        <f t="shared" si="46"/>
        <v>0</v>
      </c>
      <c r="E296" t="str">
        <f t="shared" si="54"/>
        <v/>
      </c>
      <c r="F296" t="str">
        <f t="shared" si="55"/>
        <v/>
      </c>
      <c r="G296" t="str">
        <f t="shared" si="51"/>
        <v/>
      </c>
      <c r="I296" t="str" cm="1">
        <f t="array" ref="I296">DEC2HEX(_xlfn.XLOOKUP(VALUE(RIGHT(B296,1)),_xlfn.ANCHORARRAY($U$3),_xlfn.ANCHORARRAY($U$4))+HEX2DEC(LEFT(B296,7)),8)</f>
        <v>00000180</v>
      </c>
      <c r="J296" t="str" cm="1">
        <f t="array" ref="J296">DEC2HEX(_xlfn.XLOOKUP(D296,_xlfn.ANCHORARRAY($U$3),$U$4:$Y$4)+HEX2DEC(G296),8)</f>
        <v>00000180</v>
      </c>
      <c r="L296" t="str" cm="1">
        <f t="array" ref="L296">DEC2HEX(_xlfn.XLOOKUP(D296,_xlfn.ANCHORARRAY($U$3),$U$11:$Y$11)+HEX2DEC(G296),8)</f>
        <v>006DD180</v>
      </c>
      <c r="M296" t="str">
        <f t="shared" si="43"/>
        <v/>
      </c>
      <c r="N296" t="str">
        <f t="shared" si="44"/>
        <v>006DD180</v>
      </c>
    </row>
    <row r="297" spans="1:14">
      <c r="A297" t="str">
        <f t="shared" si="47"/>
        <v>00124948</v>
      </c>
      <c r="B297" t="str">
        <f t="shared" si="52"/>
        <v>0000000-0</v>
      </c>
      <c r="C297" t="str">
        <f t="shared" si="53"/>
        <v/>
      </c>
      <c r="D297">
        <f t="shared" si="46"/>
        <v>0</v>
      </c>
      <c r="E297" t="str">
        <f t="shared" si="54"/>
        <v/>
      </c>
      <c r="F297" t="str">
        <f t="shared" si="55"/>
        <v/>
      </c>
      <c r="G297" t="str">
        <f t="shared" si="51"/>
        <v/>
      </c>
      <c r="I297" t="str" cm="1">
        <f t="array" ref="I297">DEC2HEX(_xlfn.XLOOKUP(VALUE(RIGHT(B297,1)),_xlfn.ANCHORARRAY($U$3),_xlfn.ANCHORARRAY($U$4))+HEX2DEC(LEFT(B297,7)),8)</f>
        <v>00000180</v>
      </c>
      <c r="J297" t="str" cm="1">
        <f t="array" ref="J297">DEC2HEX(_xlfn.XLOOKUP(D297,_xlfn.ANCHORARRAY($U$3),$U$4:$Y$4)+HEX2DEC(G297),8)</f>
        <v>00000180</v>
      </c>
      <c r="L297" t="str" cm="1">
        <f t="array" ref="L297">DEC2HEX(_xlfn.XLOOKUP(D297,_xlfn.ANCHORARRAY($U$3),$U$11:$Y$11)+HEX2DEC(G297),8)</f>
        <v>006DD180</v>
      </c>
      <c r="M297" t="str">
        <f t="shared" si="43"/>
        <v/>
      </c>
      <c r="N297" t="str">
        <f t="shared" si="44"/>
        <v>006DD180</v>
      </c>
    </row>
    <row r="298" spans="1:14">
      <c r="A298" t="str">
        <f t="shared" si="47"/>
        <v>00124954</v>
      </c>
      <c r="B298" t="str">
        <f t="shared" si="52"/>
        <v>0000000-0</v>
      </c>
      <c r="C298" t="str">
        <f t="shared" si="53"/>
        <v/>
      </c>
      <c r="D298">
        <f t="shared" si="46"/>
        <v>0</v>
      </c>
      <c r="E298" t="str">
        <f t="shared" si="54"/>
        <v/>
      </c>
      <c r="F298" t="str">
        <f t="shared" si="55"/>
        <v/>
      </c>
      <c r="G298" t="str">
        <f t="shared" si="51"/>
        <v/>
      </c>
      <c r="I298" t="str" cm="1">
        <f t="array" ref="I298">DEC2HEX(_xlfn.XLOOKUP(VALUE(RIGHT(B298,1)),_xlfn.ANCHORARRAY($U$3),_xlfn.ANCHORARRAY($U$4))+HEX2DEC(LEFT(B298,7)),8)</f>
        <v>00000180</v>
      </c>
      <c r="J298" t="str" cm="1">
        <f t="array" ref="J298">DEC2HEX(_xlfn.XLOOKUP(D298,_xlfn.ANCHORARRAY($U$3),$U$4:$Y$4)+HEX2DEC(G298),8)</f>
        <v>00000180</v>
      </c>
      <c r="L298" t="str" cm="1">
        <f t="array" ref="L298">DEC2HEX(_xlfn.XLOOKUP(D298,_xlfn.ANCHORARRAY($U$3),$U$11:$Y$11)+HEX2DEC(G298),8)</f>
        <v>006DD180</v>
      </c>
      <c r="M298" t="str">
        <f t="shared" si="43"/>
        <v/>
      </c>
      <c r="N298" t="str">
        <f t="shared" si="44"/>
        <v>006DD180</v>
      </c>
    </row>
    <row r="299" spans="1:14">
      <c r="A299" t="str">
        <f t="shared" si="47"/>
        <v>00124960</v>
      </c>
      <c r="B299" t="str">
        <f t="shared" si="52"/>
        <v>0000000-0</v>
      </c>
      <c r="C299" t="str">
        <f t="shared" si="53"/>
        <v/>
      </c>
      <c r="D299">
        <f t="shared" si="46"/>
        <v>0</v>
      </c>
      <c r="E299" t="str">
        <f t="shared" si="54"/>
        <v/>
      </c>
      <c r="F299" t="str">
        <f t="shared" si="55"/>
        <v/>
      </c>
      <c r="G299" t="str">
        <f t="shared" si="51"/>
        <v/>
      </c>
      <c r="I299" t="str" cm="1">
        <f t="array" ref="I299">DEC2HEX(_xlfn.XLOOKUP(VALUE(RIGHT(B299,1)),_xlfn.ANCHORARRAY($U$3),_xlfn.ANCHORARRAY($U$4))+HEX2DEC(LEFT(B299,7)),8)</f>
        <v>00000180</v>
      </c>
      <c r="J299" t="str" cm="1">
        <f t="array" ref="J299">DEC2HEX(_xlfn.XLOOKUP(D299,_xlfn.ANCHORARRAY($U$3),$U$4:$Y$4)+HEX2DEC(G299),8)</f>
        <v>00000180</v>
      </c>
      <c r="L299" t="str" cm="1">
        <f t="array" ref="L299">DEC2HEX(_xlfn.XLOOKUP(D299,_xlfn.ANCHORARRAY($U$3),$U$11:$Y$11)+HEX2DEC(G299),8)</f>
        <v>006DD180</v>
      </c>
      <c r="M299" t="str">
        <f t="shared" si="43"/>
        <v/>
      </c>
      <c r="N299" t="str">
        <f t="shared" si="44"/>
        <v>006DD180</v>
      </c>
    </row>
    <row r="300" spans="1:14">
      <c r="A300" t="str">
        <f t="shared" si="47"/>
        <v>0012496C</v>
      </c>
      <c r="B300" t="str">
        <f t="shared" si="52"/>
        <v>0000000-0</v>
      </c>
      <c r="C300" t="str">
        <f t="shared" si="53"/>
        <v/>
      </c>
      <c r="D300">
        <f t="shared" si="46"/>
        <v>0</v>
      </c>
      <c r="E300" t="str">
        <f t="shared" si="54"/>
        <v/>
      </c>
      <c r="F300" t="str">
        <f t="shared" si="55"/>
        <v/>
      </c>
      <c r="G300" t="str">
        <f t="shared" si="51"/>
        <v/>
      </c>
      <c r="I300" t="str" cm="1">
        <f t="array" ref="I300">DEC2HEX(_xlfn.XLOOKUP(VALUE(RIGHT(B300,1)),_xlfn.ANCHORARRAY($U$3),_xlfn.ANCHORARRAY($U$4))+HEX2DEC(LEFT(B300,7)),8)</f>
        <v>00000180</v>
      </c>
      <c r="J300" t="str" cm="1">
        <f t="array" ref="J300">DEC2HEX(_xlfn.XLOOKUP(D300,_xlfn.ANCHORARRAY($U$3),$U$4:$Y$4)+HEX2DEC(G300),8)</f>
        <v>00000180</v>
      </c>
      <c r="L300" t="str" cm="1">
        <f t="array" ref="L300">DEC2HEX(_xlfn.XLOOKUP(D300,_xlfn.ANCHORARRAY($U$3),$U$11:$Y$11)+HEX2DEC(G300),8)</f>
        <v>006DD180</v>
      </c>
      <c r="M300" t="str">
        <f t="shared" si="43"/>
        <v/>
      </c>
      <c r="N300" t="str">
        <f t="shared" si="44"/>
        <v>006DD180</v>
      </c>
    </row>
    <row r="301" spans="1:14">
      <c r="A301" t="str">
        <f t="shared" si="47"/>
        <v>00124978</v>
      </c>
      <c r="B301" t="str">
        <f t="shared" si="52"/>
        <v>0000000-0</v>
      </c>
      <c r="C301" t="str">
        <f t="shared" si="53"/>
        <v/>
      </c>
      <c r="D301">
        <f t="shared" si="46"/>
        <v>0</v>
      </c>
      <c r="E301" t="str">
        <f t="shared" si="54"/>
        <v/>
      </c>
      <c r="F301" t="str">
        <f t="shared" si="55"/>
        <v/>
      </c>
      <c r="G301" t="str">
        <f t="shared" si="51"/>
        <v/>
      </c>
      <c r="I301" t="str" cm="1">
        <f t="array" ref="I301">DEC2HEX(_xlfn.XLOOKUP(VALUE(RIGHT(B301,1)),_xlfn.ANCHORARRAY($U$3),_xlfn.ANCHORARRAY($U$4))+HEX2DEC(LEFT(B301,7)),8)</f>
        <v>00000180</v>
      </c>
      <c r="J301" t="str" cm="1">
        <f t="array" ref="J301">DEC2HEX(_xlfn.XLOOKUP(D301,_xlfn.ANCHORARRAY($U$3),$U$4:$Y$4)+HEX2DEC(G301),8)</f>
        <v>00000180</v>
      </c>
      <c r="L301" t="str" cm="1">
        <f t="array" ref="L301">DEC2HEX(_xlfn.XLOOKUP(D301,_xlfn.ANCHORARRAY($U$3),$U$11:$Y$11)+HEX2DEC(G301),8)</f>
        <v>006DD180</v>
      </c>
      <c r="M301" t="str">
        <f t="shared" si="43"/>
        <v/>
      </c>
      <c r="N301" t="str">
        <f t="shared" si="44"/>
        <v>006DD180</v>
      </c>
    </row>
    <row r="302" spans="1:14">
      <c r="A302" t="str">
        <f t="shared" si="47"/>
        <v>00124984</v>
      </c>
      <c r="B302" t="str">
        <f t="shared" si="52"/>
        <v>0000000-0</v>
      </c>
      <c r="C302" t="str">
        <f t="shared" si="53"/>
        <v/>
      </c>
      <c r="D302">
        <f t="shared" si="46"/>
        <v>0</v>
      </c>
      <c r="E302" t="str">
        <f t="shared" si="54"/>
        <v/>
      </c>
      <c r="F302" t="str">
        <f t="shared" si="55"/>
        <v/>
      </c>
      <c r="G302" t="str">
        <f t="shared" si="51"/>
        <v/>
      </c>
      <c r="I302" t="str" cm="1">
        <f t="array" ref="I302">DEC2HEX(_xlfn.XLOOKUP(VALUE(RIGHT(B302,1)),_xlfn.ANCHORARRAY($U$3),_xlfn.ANCHORARRAY($U$4))+HEX2DEC(LEFT(B302,7)),8)</f>
        <v>00000180</v>
      </c>
      <c r="J302" t="str" cm="1">
        <f t="array" ref="J302">DEC2HEX(_xlfn.XLOOKUP(D302,_xlfn.ANCHORARRAY($U$3),$U$4:$Y$4)+HEX2DEC(G302),8)</f>
        <v>00000180</v>
      </c>
      <c r="L302" t="str" cm="1">
        <f t="array" ref="L302">DEC2HEX(_xlfn.XLOOKUP(D302,_xlfn.ANCHORARRAY($U$3),$U$11:$Y$11)+HEX2DEC(G302),8)</f>
        <v>006DD180</v>
      </c>
      <c r="M302" t="str">
        <f t="shared" si="43"/>
        <v/>
      </c>
      <c r="N302" t="str">
        <f t="shared" si="44"/>
        <v>006DD180</v>
      </c>
    </row>
    <row r="303" spans="1:14">
      <c r="A303" t="str">
        <f t="shared" si="47"/>
        <v>00124990</v>
      </c>
      <c r="B303" t="str">
        <f t="shared" si="52"/>
        <v>0000000-0</v>
      </c>
      <c r="C303" t="str">
        <f t="shared" si="53"/>
        <v/>
      </c>
      <c r="D303">
        <f t="shared" si="46"/>
        <v>0</v>
      </c>
      <c r="E303" t="str">
        <f t="shared" si="54"/>
        <v/>
      </c>
      <c r="F303" t="str">
        <f t="shared" si="55"/>
        <v/>
      </c>
      <c r="G303" t="str">
        <f t="shared" si="51"/>
        <v/>
      </c>
      <c r="I303" t="str" cm="1">
        <f t="array" ref="I303">DEC2HEX(_xlfn.XLOOKUP(VALUE(RIGHT(B303,1)),_xlfn.ANCHORARRAY($U$3),_xlfn.ANCHORARRAY($U$4))+HEX2DEC(LEFT(B303,7)),8)</f>
        <v>00000180</v>
      </c>
      <c r="J303" t="str" cm="1">
        <f t="array" ref="J303">DEC2HEX(_xlfn.XLOOKUP(D303,_xlfn.ANCHORARRAY($U$3),$U$4:$Y$4)+HEX2DEC(G303),8)</f>
        <v>00000180</v>
      </c>
      <c r="L303" t="str" cm="1">
        <f t="array" ref="L303">DEC2HEX(_xlfn.XLOOKUP(D303,_xlfn.ANCHORARRAY($U$3),$U$11:$Y$11)+HEX2DEC(G303),8)</f>
        <v>006DD180</v>
      </c>
      <c r="M303" t="str">
        <f t="shared" si="43"/>
        <v/>
      </c>
      <c r="N303" t="str">
        <f t="shared" si="44"/>
        <v>006DD180</v>
      </c>
    </row>
    <row r="304" spans="1:14">
      <c r="A304" t="str">
        <f t="shared" si="47"/>
        <v>0012499C</v>
      </c>
      <c r="B304" t="str">
        <f t="shared" si="52"/>
        <v>0000000-0</v>
      </c>
      <c r="C304" t="str">
        <f t="shared" si="53"/>
        <v/>
      </c>
      <c r="D304">
        <f t="shared" si="46"/>
        <v>0</v>
      </c>
      <c r="E304" t="str">
        <f t="shared" si="54"/>
        <v/>
      </c>
      <c r="F304" t="str">
        <f t="shared" si="55"/>
        <v/>
      </c>
      <c r="G304" t="str">
        <f t="shared" si="51"/>
        <v/>
      </c>
      <c r="I304" t="str" cm="1">
        <f t="array" ref="I304">DEC2HEX(_xlfn.XLOOKUP(VALUE(RIGHT(B304,1)),_xlfn.ANCHORARRAY($U$3),_xlfn.ANCHORARRAY($U$4))+HEX2DEC(LEFT(B304,7)),8)</f>
        <v>00000180</v>
      </c>
      <c r="J304" t="str" cm="1">
        <f t="array" ref="J304">DEC2HEX(_xlfn.XLOOKUP(D304,_xlfn.ANCHORARRAY($U$3),$U$4:$Y$4)+HEX2DEC(G304),8)</f>
        <v>00000180</v>
      </c>
      <c r="L304" t="str" cm="1">
        <f t="array" ref="L304">DEC2HEX(_xlfn.XLOOKUP(D304,_xlfn.ANCHORARRAY($U$3),$U$11:$Y$11)+HEX2DEC(G304),8)</f>
        <v>006DD180</v>
      </c>
      <c r="M304" t="str">
        <f t="shared" si="43"/>
        <v/>
      </c>
      <c r="N304" t="str">
        <f t="shared" si="44"/>
        <v>006DD180</v>
      </c>
    </row>
    <row r="305" spans="1:14">
      <c r="A305" t="str">
        <f t="shared" si="47"/>
        <v>001249A8</v>
      </c>
      <c r="B305" t="str">
        <f t="shared" si="52"/>
        <v>0000000-0</v>
      </c>
      <c r="C305" t="str">
        <f t="shared" si="53"/>
        <v/>
      </c>
      <c r="D305">
        <f t="shared" si="46"/>
        <v>0</v>
      </c>
      <c r="E305" t="str">
        <f t="shared" si="54"/>
        <v/>
      </c>
      <c r="F305" t="str">
        <f t="shared" si="55"/>
        <v/>
      </c>
      <c r="G305" t="str">
        <f t="shared" si="51"/>
        <v/>
      </c>
      <c r="I305" t="str" cm="1">
        <f t="array" ref="I305">DEC2HEX(_xlfn.XLOOKUP(VALUE(RIGHT(B305,1)),_xlfn.ANCHORARRAY($U$3),_xlfn.ANCHORARRAY($U$4))+HEX2DEC(LEFT(B305,7)),8)</f>
        <v>00000180</v>
      </c>
      <c r="J305" t="str" cm="1">
        <f t="array" ref="J305">DEC2HEX(_xlfn.XLOOKUP(D305,_xlfn.ANCHORARRAY($U$3),$U$4:$Y$4)+HEX2DEC(G305),8)</f>
        <v>00000180</v>
      </c>
      <c r="L305" t="str" cm="1">
        <f t="array" ref="L305">DEC2HEX(_xlfn.XLOOKUP(D305,_xlfn.ANCHORARRAY($U$3),$U$11:$Y$11)+HEX2DEC(G305),8)</f>
        <v>006DD180</v>
      </c>
      <c r="M305" t="str">
        <f t="shared" si="43"/>
        <v/>
      </c>
      <c r="N305" t="str">
        <f t="shared" si="44"/>
        <v>006DD180</v>
      </c>
    </row>
    <row r="306" spans="1:14">
      <c r="A306" t="str">
        <f t="shared" si="47"/>
        <v>001249B4</v>
      </c>
      <c r="B306" t="str">
        <f t="shared" si="52"/>
        <v>0000000-0</v>
      </c>
      <c r="C306" t="str">
        <f t="shared" si="53"/>
        <v/>
      </c>
      <c r="D306">
        <f t="shared" si="46"/>
        <v>0</v>
      </c>
      <c r="E306" t="str">
        <f t="shared" si="54"/>
        <v/>
      </c>
      <c r="F306" t="str">
        <f t="shared" si="55"/>
        <v/>
      </c>
      <c r="G306" t="str">
        <f t="shared" si="51"/>
        <v/>
      </c>
      <c r="I306" t="str" cm="1">
        <f t="array" ref="I306">DEC2HEX(_xlfn.XLOOKUP(VALUE(RIGHT(B306,1)),_xlfn.ANCHORARRAY($U$3),_xlfn.ANCHORARRAY($U$4))+HEX2DEC(LEFT(B306,7)),8)</f>
        <v>00000180</v>
      </c>
      <c r="J306" t="str" cm="1">
        <f t="array" ref="J306">DEC2HEX(_xlfn.XLOOKUP(D306,_xlfn.ANCHORARRAY($U$3),$U$4:$Y$4)+HEX2DEC(G306),8)</f>
        <v>00000180</v>
      </c>
      <c r="L306" t="str" cm="1">
        <f t="array" ref="L306">DEC2HEX(_xlfn.XLOOKUP(D306,_xlfn.ANCHORARRAY($U$3),$U$11:$Y$11)+HEX2DEC(G306),8)</f>
        <v>006DD180</v>
      </c>
      <c r="M306" t="str">
        <f t="shared" si="43"/>
        <v/>
      </c>
      <c r="N306" t="str">
        <f t="shared" si="44"/>
        <v>006DD180</v>
      </c>
    </row>
    <row r="307" spans="1:14">
      <c r="A307" t="str">
        <f t="shared" si="47"/>
        <v>001249C0</v>
      </c>
      <c r="B307" t="str">
        <f t="shared" si="52"/>
        <v>0000000-0</v>
      </c>
      <c r="C307" t="str">
        <f t="shared" si="53"/>
        <v/>
      </c>
      <c r="D307">
        <f t="shared" si="46"/>
        <v>0</v>
      </c>
      <c r="E307" t="str">
        <f t="shared" si="54"/>
        <v/>
      </c>
      <c r="F307" t="str">
        <f t="shared" si="55"/>
        <v/>
      </c>
      <c r="G307" t="str">
        <f t="shared" si="51"/>
        <v/>
      </c>
      <c r="I307" t="str" cm="1">
        <f t="array" ref="I307">DEC2HEX(_xlfn.XLOOKUP(VALUE(RIGHT(B307,1)),_xlfn.ANCHORARRAY($U$3),_xlfn.ANCHORARRAY($U$4))+HEX2DEC(LEFT(B307,7)),8)</f>
        <v>00000180</v>
      </c>
      <c r="J307" t="str" cm="1">
        <f t="array" ref="J307">DEC2HEX(_xlfn.XLOOKUP(D307,_xlfn.ANCHORARRAY($U$3),$U$4:$Y$4)+HEX2DEC(G307),8)</f>
        <v>00000180</v>
      </c>
      <c r="L307" t="str" cm="1">
        <f t="array" ref="L307">DEC2HEX(_xlfn.XLOOKUP(D307,_xlfn.ANCHORARRAY($U$3),$U$11:$Y$11)+HEX2DEC(G307),8)</f>
        <v>006DD180</v>
      </c>
      <c r="M307" t="str">
        <f t="shared" si="43"/>
        <v/>
      </c>
      <c r="N307" t="str">
        <f t="shared" si="44"/>
        <v>006DD180</v>
      </c>
    </row>
    <row r="308" spans="1:14">
      <c r="A308" t="str">
        <f t="shared" si="47"/>
        <v>001249CC</v>
      </c>
      <c r="B308" t="str">
        <f t="shared" si="52"/>
        <v>0000000-0</v>
      </c>
      <c r="C308" t="str">
        <f t="shared" si="53"/>
        <v/>
      </c>
      <c r="D308">
        <f t="shared" si="46"/>
        <v>0</v>
      </c>
      <c r="E308" t="str">
        <f t="shared" si="54"/>
        <v/>
      </c>
      <c r="F308" t="str">
        <f t="shared" si="55"/>
        <v/>
      </c>
      <c r="G308" t="str">
        <f t="shared" si="51"/>
        <v/>
      </c>
      <c r="I308" t="str" cm="1">
        <f t="array" ref="I308">DEC2HEX(_xlfn.XLOOKUP(VALUE(RIGHT(B308,1)),_xlfn.ANCHORARRAY($U$3),_xlfn.ANCHORARRAY($U$4))+HEX2DEC(LEFT(B308,7)),8)</f>
        <v>00000180</v>
      </c>
      <c r="J308" t="str" cm="1">
        <f t="array" ref="J308">DEC2HEX(_xlfn.XLOOKUP(D308,_xlfn.ANCHORARRAY($U$3),$U$4:$Y$4)+HEX2DEC(G308),8)</f>
        <v>00000180</v>
      </c>
      <c r="L308" t="str" cm="1">
        <f t="array" ref="L308">DEC2HEX(_xlfn.XLOOKUP(D308,_xlfn.ANCHORARRAY($U$3),$U$11:$Y$11)+HEX2DEC(G308),8)</f>
        <v>006DD180</v>
      </c>
      <c r="M308" t="str">
        <f t="shared" si="43"/>
        <v/>
      </c>
      <c r="N308" t="str">
        <f t="shared" si="44"/>
        <v>006DD180</v>
      </c>
    </row>
    <row r="309" spans="1:14">
      <c r="A309" t="str">
        <f t="shared" si="47"/>
        <v>001249D8</v>
      </c>
      <c r="B309" t="str">
        <f t="shared" si="52"/>
        <v>0000000-0</v>
      </c>
      <c r="C309" t="str">
        <f t="shared" si="53"/>
        <v/>
      </c>
      <c r="D309">
        <f t="shared" si="46"/>
        <v>0</v>
      </c>
      <c r="E309" t="str">
        <f t="shared" si="54"/>
        <v/>
      </c>
      <c r="F309" t="str">
        <f t="shared" si="55"/>
        <v/>
      </c>
      <c r="G309" t="str">
        <f t="shared" si="51"/>
        <v/>
      </c>
      <c r="I309" t="str" cm="1">
        <f t="array" ref="I309">DEC2HEX(_xlfn.XLOOKUP(VALUE(RIGHT(B309,1)),_xlfn.ANCHORARRAY($U$3),_xlfn.ANCHORARRAY($U$4))+HEX2DEC(LEFT(B309,7)),8)</f>
        <v>00000180</v>
      </c>
      <c r="J309" t="str" cm="1">
        <f t="array" ref="J309">DEC2HEX(_xlfn.XLOOKUP(D309,_xlfn.ANCHORARRAY($U$3),$U$4:$Y$4)+HEX2DEC(G309),8)</f>
        <v>00000180</v>
      </c>
      <c r="L309" t="str" cm="1">
        <f t="array" ref="L309">DEC2HEX(_xlfn.XLOOKUP(D309,_xlfn.ANCHORARRAY($U$3),$U$11:$Y$11)+HEX2DEC(G309),8)</f>
        <v>006DD180</v>
      </c>
      <c r="M309" t="str">
        <f t="shared" si="43"/>
        <v/>
      </c>
      <c r="N309" t="str">
        <f t="shared" si="44"/>
        <v>006DD180</v>
      </c>
    </row>
    <row r="310" spans="1:14">
      <c r="A310" t="str">
        <f t="shared" si="47"/>
        <v>001249E4</v>
      </c>
      <c r="B310" t="str">
        <f t="shared" si="52"/>
        <v>0000000-0</v>
      </c>
      <c r="C310" t="str">
        <f t="shared" si="53"/>
        <v/>
      </c>
      <c r="D310">
        <f t="shared" si="46"/>
        <v>0</v>
      </c>
      <c r="E310" t="str">
        <f t="shared" si="54"/>
        <v/>
      </c>
      <c r="F310" t="str">
        <f t="shared" si="55"/>
        <v/>
      </c>
      <c r="G310" t="str">
        <f t="shared" si="51"/>
        <v/>
      </c>
      <c r="I310" t="str" cm="1">
        <f t="array" ref="I310">DEC2HEX(_xlfn.XLOOKUP(VALUE(RIGHT(B310,1)),_xlfn.ANCHORARRAY($U$3),_xlfn.ANCHORARRAY($U$4))+HEX2DEC(LEFT(B310,7)),8)</f>
        <v>00000180</v>
      </c>
      <c r="J310" t="str" cm="1">
        <f t="array" ref="J310">DEC2HEX(_xlfn.XLOOKUP(D310,_xlfn.ANCHORARRAY($U$3),$U$4:$Y$4)+HEX2DEC(G310),8)</f>
        <v>00000180</v>
      </c>
      <c r="L310" t="str" cm="1">
        <f t="array" ref="L310">DEC2HEX(_xlfn.XLOOKUP(D310,_xlfn.ANCHORARRAY($U$3),$U$11:$Y$11)+HEX2DEC(G310),8)</f>
        <v>006DD180</v>
      </c>
      <c r="M310" t="str">
        <f t="shared" si="43"/>
        <v/>
      </c>
      <c r="N310" t="str">
        <f t="shared" si="44"/>
        <v>006DD180</v>
      </c>
    </row>
    <row r="311" spans="1:14">
      <c r="A311" t="str">
        <f t="shared" si="47"/>
        <v>001249F0</v>
      </c>
      <c r="B311" t="str">
        <f t="shared" si="52"/>
        <v>0000000-0</v>
      </c>
      <c r="C311" t="str">
        <f t="shared" si="53"/>
        <v/>
      </c>
      <c r="D311">
        <f t="shared" si="46"/>
        <v>0</v>
      </c>
      <c r="E311" t="str">
        <f t="shared" si="54"/>
        <v/>
      </c>
      <c r="F311" t="str">
        <f t="shared" si="55"/>
        <v/>
      </c>
      <c r="G311" t="str">
        <f t="shared" si="51"/>
        <v/>
      </c>
      <c r="I311" t="str" cm="1">
        <f t="array" ref="I311">DEC2HEX(_xlfn.XLOOKUP(VALUE(RIGHT(B311,1)),_xlfn.ANCHORARRAY($U$3),_xlfn.ANCHORARRAY($U$4))+HEX2DEC(LEFT(B311,7)),8)</f>
        <v>00000180</v>
      </c>
      <c r="J311" t="str" cm="1">
        <f t="array" ref="J311">DEC2HEX(_xlfn.XLOOKUP(D311,_xlfn.ANCHORARRAY($U$3),$U$4:$Y$4)+HEX2DEC(G311),8)</f>
        <v>00000180</v>
      </c>
      <c r="L311" t="str" cm="1">
        <f t="array" ref="L311">DEC2HEX(_xlfn.XLOOKUP(D311,_xlfn.ANCHORARRAY($U$3),$U$11:$Y$11)+HEX2DEC(G311),8)</f>
        <v>006DD180</v>
      </c>
      <c r="M311" t="str">
        <f t="shared" si="43"/>
        <v/>
      </c>
      <c r="N311" t="str">
        <f t="shared" si="44"/>
        <v>006DD180</v>
      </c>
    </row>
    <row r="312" spans="1:14">
      <c r="A312" t="str">
        <f t="shared" si="47"/>
        <v>001249FC</v>
      </c>
      <c r="B312" t="str">
        <f t="shared" si="52"/>
        <v>0000000-0</v>
      </c>
      <c r="C312" t="str">
        <f t="shared" si="53"/>
        <v/>
      </c>
      <c r="D312">
        <f t="shared" si="46"/>
        <v>0</v>
      </c>
      <c r="E312" t="str">
        <f t="shared" si="54"/>
        <v/>
      </c>
      <c r="F312" t="str">
        <f t="shared" si="55"/>
        <v/>
      </c>
      <c r="G312" t="str">
        <f t="shared" si="51"/>
        <v/>
      </c>
      <c r="I312" t="str" cm="1">
        <f t="array" ref="I312">DEC2HEX(_xlfn.XLOOKUP(VALUE(RIGHT(B312,1)),_xlfn.ANCHORARRAY($U$3),_xlfn.ANCHORARRAY($U$4))+HEX2DEC(LEFT(B312,7)),8)</f>
        <v>00000180</v>
      </c>
      <c r="J312" t="str" cm="1">
        <f t="array" ref="J312">DEC2HEX(_xlfn.XLOOKUP(D312,_xlfn.ANCHORARRAY($U$3),$U$4:$Y$4)+HEX2DEC(G312),8)</f>
        <v>00000180</v>
      </c>
      <c r="L312" t="str" cm="1">
        <f t="array" ref="L312">DEC2HEX(_xlfn.XLOOKUP(D312,_xlfn.ANCHORARRAY($U$3),$U$11:$Y$11)+HEX2DEC(G312),8)</f>
        <v>006DD180</v>
      </c>
      <c r="M312" t="str">
        <f t="shared" si="43"/>
        <v/>
      </c>
      <c r="N312" t="str">
        <f t="shared" si="44"/>
        <v>006DD180</v>
      </c>
    </row>
    <row r="313" spans="1:14">
      <c r="A313" t="str">
        <f t="shared" si="47"/>
        <v>00124A08</v>
      </c>
      <c r="B313" t="str">
        <f t="shared" si="52"/>
        <v>0000000-0</v>
      </c>
      <c r="C313" t="str">
        <f t="shared" si="53"/>
        <v/>
      </c>
      <c r="D313">
        <f t="shared" si="46"/>
        <v>0</v>
      </c>
      <c r="E313" t="str">
        <f t="shared" si="54"/>
        <v/>
      </c>
      <c r="F313" t="str">
        <f t="shared" si="55"/>
        <v/>
      </c>
      <c r="G313" t="str">
        <f t="shared" si="51"/>
        <v/>
      </c>
      <c r="I313" t="str" cm="1">
        <f t="array" ref="I313">DEC2HEX(_xlfn.XLOOKUP(VALUE(RIGHT(B313,1)),_xlfn.ANCHORARRAY($U$3),_xlfn.ANCHORARRAY($U$4))+HEX2DEC(LEFT(B313,7)),8)</f>
        <v>00000180</v>
      </c>
      <c r="J313" t="str" cm="1">
        <f t="array" ref="J313">DEC2HEX(_xlfn.XLOOKUP(D313,_xlfn.ANCHORARRAY($U$3),$U$4:$Y$4)+HEX2DEC(G313),8)</f>
        <v>00000180</v>
      </c>
      <c r="L313" t="str" cm="1">
        <f t="array" ref="L313">DEC2HEX(_xlfn.XLOOKUP(D313,_xlfn.ANCHORARRAY($U$3),$U$11:$Y$11)+HEX2DEC(G313),8)</f>
        <v>006DD180</v>
      </c>
      <c r="M313" t="str">
        <f t="shared" si="43"/>
        <v/>
      </c>
      <c r="N313" t="str">
        <f t="shared" si="44"/>
        <v>006DD180</v>
      </c>
    </row>
    <row r="314" spans="1:14">
      <c r="A314" t="str">
        <f t="shared" si="47"/>
        <v>00124A14</v>
      </c>
      <c r="B314" t="str">
        <f t="shared" si="52"/>
        <v>0000000-0</v>
      </c>
      <c r="C314" t="str">
        <f t="shared" si="53"/>
        <v/>
      </c>
      <c r="D314">
        <f t="shared" si="46"/>
        <v>0</v>
      </c>
      <c r="E314" t="str">
        <f t="shared" si="54"/>
        <v/>
      </c>
      <c r="F314" t="str">
        <f t="shared" si="55"/>
        <v/>
      </c>
      <c r="G314" t="str">
        <f t="shared" si="51"/>
        <v/>
      </c>
      <c r="I314" t="str" cm="1">
        <f t="array" ref="I314">DEC2HEX(_xlfn.XLOOKUP(VALUE(RIGHT(B314,1)),_xlfn.ANCHORARRAY($U$3),_xlfn.ANCHORARRAY($U$4))+HEX2DEC(LEFT(B314,7)),8)</f>
        <v>00000180</v>
      </c>
      <c r="J314" t="str" cm="1">
        <f t="array" ref="J314">DEC2HEX(_xlfn.XLOOKUP(D314,_xlfn.ANCHORARRAY($U$3),$U$4:$Y$4)+HEX2DEC(G314),8)</f>
        <v>00000180</v>
      </c>
      <c r="L314" t="str" cm="1">
        <f t="array" ref="L314">DEC2HEX(_xlfn.XLOOKUP(D314,_xlfn.ANCHORARRAY($U$3),$U$11:$Y$11)+HEX2DEC(G314),8)</f>
        <v>006DD180</v>
      </c>
      <c r="M314" t="str">
        <f t="shared" si="43"/>
        <v/>
      </c>
      <c r="N314" t="str">
        <f t="shared" si="44"/>
        <v>006DD180</v>
      </c>
    </row>
    <row r="315" spans="1:14">
      <c r="A315" t="str">
        <f t="shared" si="47"/>
        <v>00124A20</v>
      </c>
      <c r="B315" t="str">
        <f t="shared" si="52"/>
        <v>0000000-0</v>
      </c>
      <c r="C315" t="str">
        <f t="shared" si="53"/>
        <v/>
      </c>
      <c r="D315">
        <f t="shared" si="46"/>
        <v>0</v>
      </c>
      <c r="E315" t="str">
        <f t="shared" si="54"/>
        <v/>
      </c>
      <c r="F315" t="str">
        <f t="shared" si="55"/>
        <v/>
      </c>
      <c r="G315" t="str">
        <f t="shared" si="51"/>
        <v/>
      </c>
      <c r="I315" t="str" cm="1">
        <f t="array" ref="I315">DEC2HEX(_xlfn.XLOOKUP(VALUE(RIGHT(B315,1)),_xlfn.ANCHORARRAY($U$3),_xlfn.ANCHORARRAY($U$4))+HEX2DEC(LEFT(B315,7)),8)</f>
        <v>00000180</v>
      </c>
      <c r="J315" t="str" cm="1">
        <f t="array" ref="J315">DEC2HEX(_xlfn.XLOOKUP(D315,_xlfn.ANCHORARRAY($U$3),$U$4:$Y$4)+HEX2DEC(G315),8)</f>
        <v>00000180</v>
      </c>
      <c r="L315" t="str" cm="1">
        <f t="array" ref="L315">DEC2HEX(_xlfn.XLOOKUP(D315,_xlfn.ANCHORARRAY($U$3),$U$11:$Y$11)+HEX2DEC(G315),8)</f>
        <v>006DD180</v>
      </c>
      <c r="M315" t="str">
        <f t="shared" si="43"/>
        <v/>
      </c>
      <c r="N315" t="str">
        <f t="shared" si="44"/>
        <v>006DD180</v>
      </c>
    </row>
    <row r="316" spans="1:14">
      <c r="A316" t="str">
        <f t="shared" si="47"/>
        <v>00124A2C</v>
      </c>
      <c r="B316" t="str">
        <f t="shared" si="52"/>
        <v>0000000-0</v>
      </c>
      <c r="C316" t="str">
        <f t="shared" si="53"/>
        <v/>
      </c>
      <c r="D316">
        <f t="shared" si="46"/>
        <v>0</v>
      </c>
      <c r="E316" t="str">
        <f t="shared" si="54"/>
        <v/>
      </c>
      <c r="F316" t="str">
        <f t="shared" si="55"/>
        <v/>
      </c>
      <c r="G316" t="str">
        <f t="shared" si="51"/>
        <v/>
      </c>
      <c r="I316" t="str" cm="1">
        <f t="array" ref="I316">DEC2HEX(_xlfn.XLOOKUP(VALUE(RIGHT(B316,1)),_xlfn.ANCHORARRAY($U$3),_xlfn.ANCHORARRAY($U$4))+HEX2DEC(LEFT(B316,7)),8)</f>
        <v>00000180</v>
      </c>
      <c r="J316" t="str" cm="1">
        <f t="array" ref="J316">DEC2HEX(_xlfn.XLOOKUP(D316,_xlfn.ANCHORARRAY($U$3),$U$4:$Y$4)+HEX2DEC(G316),8)</f>
        <v>00000180</v>
      </c>
      <c r="L316" t="str" cm="1">
        <f t="array" ref="L316">DEC2HEX(_xlfn.XLOOKUP(D316,_xlfn.ANCHORARRAY($U$3),$U$11:$Y$11)+HEX2DEC(G316),8)</f>
        <v>006DD180</v>
      </c>
      <c r="M316" t="str">
        <f t="shared" si="43"/>
        <v/>
      </c>
      <c r="N316" t="str">
        <f t="shared" si="44"/>
        <v>006DD180</v>
      </c>
    </row>
    <row r="317" spans="1:14">
      <c r="A317" t="str">
        <f t="shared" si="47"/>
        <v>00124A38</v>
      </c>
      <c r="B317" t="str">
        <f t="shared" si="52"/>
        <v>0000000-0</v>
      </c>
      <c r="C317" t="str">
        <f t="shared" si="53"/>
        <v/>
      </c>
      <c r="D317">
        <f t="shared" si="46"/>
        <v>0</v>
      </c>
      <c r="E317" t="str">
        <f t="shared" si="54"/>
        <v/>
      </c>
      <c r="F317" t="str">
        <f t="shared" si="55"/>
        <v/>
      </c>
      <c r="G317" t="str">
        <f t="shared" si="51"/>
        <v/>
      </c>
      <c r="I317" t="str" cm="1">
        <f t="array" ref="I317">DEC2HEX(_xlfn.XLOOKUP(VALUE(RIGHT(B317,1)),_xlfn.ANCHORARRAY($U$3),_xlfn.ANCHORARRAY($U$4))+HEX2DEC(LEFT(B317,7)),8)</f>
        <v>00000180</v>
      </c>
      <c r="J317" t="str" cm="1">
        <f t="array" ref="J317">DEC2HEX(_xlfn.XLOOKUP(D317,_xlfn.ANCHORARRAY($U$3),$U$4:$Y$4)+HEX2DEC(G317),8)</f>
        <v>00000180</v>
      </c>
      <c r="L317" t="str" cm="1">
        <f t="array" ref="L317">DEC2HEX(_xlfn.XLOOKUP(D317,_xlfn.ANCHORARRAY($U$3),$U$11:$Y$11)+HEX2DEC(G317),8)</f>
        <v>006DD180</v>
      </c>
      <c r="M317" t="str">
        <f t="shared" si="43"/>
        <v/>
      </c>
      <c r="N317" t="str">
        <f t="shared" si="44"/>
        <v>006DD180</v>
      </c>
    </row>
    <row r="318" spans="1:14">
      <c r="A318" t="str">
        <f t="shared" si="47"/>
        <v>00124A44</v>
      </c>
      <c r="B318" t="str">
        <f t="shared" si="52"/>
        <v>0000000-0</v>
      </c>
      <c r="C318" t="str">
        <f t="shared" si="53"/>
        <v/>
      </c>
      <c r="D318">
        <f t="shared" si="46"/>
        <v>0</v>
      </c>
      <c r="E318" t="str">
        <f t="shared" si="54"/>
        <v/>
      </c>
      <c r="F318" t="str">
        <f t="shared" si="55"/>
        <v/>
      </c>
      <c r="G318" t="str">
        <f t="shared" si="51"/>
        <v/>
      </c>
      <c r="I318" t="str" cm="1">
        <f t="array" ref="I318">DEC2HEX(_xlfn.XLOOKUP(VALUE(RIGHT(B318,1)),_xlfn.ANCHORARRAY($U$3),_xlfn.ANCHORARRAY($U$4))+HEX2DEC(LEFT(B318,7)),8)</f>
        <v>00000180</v>
      </c>
      <c r="J318" t="str" cm="1">
        <f t="array" ref="J318">DEC2HEX(_xlfn.XLOOKUP(D318,_xlfn.ANCHORARRAY($U$3),$U$4:$Y$4)+HEX2DEC(G318),8)</f>
        <v>00000180</v>
      </c>
      <c r="L318" t="str" cm="1">
        <f t="array" ref="L318">DEC2HEX(_xlfn.XLOOKUP(D318,_xlfn.ANCHORARRAY($U$3),$U$11:$Y$11)+HEX2DEC(G318),8)</f>
        <v>006DD180</v>
      </c>
      <c r="M318" t="str">
        <f t="shared" si="43"/>
        <v/>
      </c>
      <c r="N318" t="str">
        <f t="shared" si="44"/>
        <v>006DD180</v>
      </c>
    </row>
    <row r="319" spans="1:14">
      <c r="A319" t="str">
        <f t="shared" si="47"/>
        <v>00124A50</v>
      </c>
      <c r="B319" t="str">
        <f t="shared" si="52"/>
        <v>0000000-0</v>
      </c>
      <c r="C319" t="str">
        <f t="shared" si="53"/>
        <v/>
      </c>
      <c r="D319">
        <f t="shared" si="46"/>
        <v>0</v>
      </c>
      <c r="E319" t="str">
        <f t="shared" si="54"/>
        <v/>
      </c>
      <c r="F319" t="str">
        <f t="shared" si="55"/>
        <v/>
      </c>
      <c r="G319" t="str">
        <f t="shared" si="51"/>
        <v/>
      </c>
      <c r="I319" t="str" cm="1">
        <f t="array" ref="I319">DEC2HEX(_xlfn.XLOOKUP(VALUE(RIGHT(B319,1)),_xlfn.ANCHORARRAY($U$3),_xlfn.ANCHORARRAY($U$4))+HEX2DEC(LEFT(B319,7)),8)</f>
        <v>00000180</v>
      </c>
      <c r="J319" t="str" cm="1">
        <f t="array" ref="J319">DEC2HEX(_xlfn.XLOOKUP(D319,_xlfn.ANCHORARRAY($U$3),$U$4:$Y$4)+HEX2DEC(G319),8)</f>
        <v>00000180</v>
      </c>
      <c r="L319" t="str" cm="1">
        <f t="array" ref="L319">DEC2HEX(_xlfn.XLOOKUP(D319,_xlfn.ANCHORARRAY($U$3),$U$11:$Y$11)+HEX2DEC(G319),8)</f>
        <v>006DD180</v>
      </c>
      <c r="M319" t="str">
        <f t="shared" si="43"/>
        <v/>
      </c>
      <c r="N319" t="str">
        <f t="shared" si="44"/>
        <v>006DD180</v>
      </c>
    </row>
    <row r="320" spans="1:14">
      <c r="A320" t="str">
        <f t="shared" si="47"/>
        <v>00124A5C</v>
      </c>
      <c r="B320" t="str">
        <f t="shared" si="52"/>
        <v>0000000-0</v>
      </c>
      <c r="C320" t="str">
        <f t="shared" si="53"/>
        <v/>
      </c>
      <c r="D320">
        <f t="shared" si="46"/>
        <v>0</v>
      </c>
      <c r="E320" t="str">
        <f t="shared" si="54"/>
        <v/>
      </c>
      <c r="F320" t="str">
        <f t="shared" si="55"/>
        <v/>
      </c>
      <c r="G320" t="str">
        <f t="shared" si="51"/>
        <v/>
      </c>
      <c r="I320" t="str" cm="1">
        <f t="array" ref="I320">DEC2HEX(_xlfn.XLOOKUP(VALUE(RIGHT(B320,1)),_xlfn.ANCHORARRAY($U$3),_xlfn.ANCHORARRAY($U$4))+HEX2DEC(LEFT(B320,7)),8)</f>
        <v>00000180</v>
      </c>
      <c r="J320" t="str" cm="1">
        <f t="array" ref="J320">DEC2HEX(_xlfn.XLOOKUP(D320,_xlfn.ANCHORARRAY($U$3),$U$4:$Y$4)+HEX2DEC(G320),8)</f>
        <v>00000180</v>
      </c>
      <c r="L320" t="str" cm="1">
        <f t="array" ref="L320">DEC2HEX(_xlfn.XLOOKUP(D320,_xlfn.ANCHORARRAY($U$3),$U$11:$Y$11)+HEX2DEC(G320),8)</f>
        <v>006DD180</v>
      </c>
      <c r="M320" t="str">
        <f t="shared" si="43"/>
        <v/>
      </c>
      <c r="N320" t="str">
        <f t="shared" si="44"/>
        <v>006DD180</v>
      </c>
    </row>
    <row r="321" spans="1:14">
      <c r="A321" t="str">
        <f t="shared" si="47"/>
        <v>00124A68</v>
      </c>
      <c r="B321" t="str">
        <f t="shared" si="52"/>
        <v>0000000-0</v>
      </c>
      <c r="C321" t="str">
        <f t="shared" si="53"/>
        <v/>
      </c>
      <c r="D321">
        <f t="shared" si="46"/>
        <v>0</v>
      </c>
      <c r="E321" t="str">
        <f t="shared" si="54"/>
        <v/>
      </c>
      <c r="F321" t="str">
        <f t="shared" si="55"/>
        <v/>
      </c>
      <c r="G321" t="str">
        <f t="shared" si="51"/>
        <v/>
      </c>
      <c r="I321" t="str" cm="1">
        <f t="array" ref="I321">DEC2HEX(_xlfn.XLOOKUP(VALUE(RIGHT(B321,1)),_xlfn.ANCHORARRAY($U$3),_xlfn.ANCHORARRAY($U$4))+HEX2DEC(LEFT(B321,7)),8)</f>
        <v>00000180</v>
      </c>
      <c r="J321" t="str" cm="1">
        <f t="array" ref="J321">DEC2HEX(_xlfn.XLOOKUP(D321,_xlfn.ANCHORARRAY($U$3),$U$4:$Y$4)+HEX2DEC(G321),8)</f>
        <v>00000180</v>
      </c>
      <c r="L321" t="str" cm="1">
        <f t="array" ref="L321">DEC2HEX(_xlfn.XLOOKUP(D321,_xlfn.ANCHORARRAY($U$3),$U$11:$Y$11)+HEX2DEC(G321),8)</f>
        <v>006DD180</v>
      </c>
      <c r="M321" t="str">
        <f t="shared" si="43"/>
        <v/>
      </c>
      <c r="N321" t="str">
        <f t="shared" si="44"/>
        <v>006DD180</v>
      </c>
    </row>
    <row r="322" spans="1:14">
      <c r="A322" t="str">
        <f t="shared" si="47"/>
        <v>00124A74</v>
      </c>
      <c r="B322" t="str">
        <f t="shared" si="52"/>
        <v>0000000-0</v>
      </c>
      <c r="C322" t="str">
        <f t="shared" si="53"/>
        <v/>
      </c>
      <c r="D322">
        <f t="shared" si="46"/>
        <v>0</v>
      </c>
      <c r="E322" t="str">
        <f t="shared" si="54"/>
        <v/>
      </c>
      <c r="F322" t="str">
        <f t="shared" si="55"/>
        <v/>
      </c>
      <c r="G322" t="str">
        <f t="shared" si="51"/>
        <v/>
      </c>
      <c r="I322" t="str" cm="1">
        <f t="array" ref="I322">DEC2HEX(_xlfn.XLOOKUP(VALUE(RIGHT(B322,1)),_xlfn.ANCHORARRAY($U$3),_xlfn.ANCHORARRAY($U$4))+HEX2DEC(LEFT(B322,7)),8)</f>
        <v>00000180</v>
      </c>
      <c r="J322" t="str" cm="1">
        <f t="array" ref="J322">DEC2HEX(_xlfn.XLOOKUP(D322,_xlfn.ANCHORARRAY($U$3),$U$4:$Y$4)+HEX2DEC(G322),8)</f>
        <v>00000180</v>
      </c>
      <c r="L322" t="str" cm="1">
        <f t="array" ref="L322">DEC2HEX(_xlfn.XLOOKUP(D322,_xlfn.ANCHORARRAY($U$3),$U$11:$Y$11)+HEX2DEC(G322),8)</f>
        <v>006DD180</v>
      </c>
      <c r="M322" t="str">
        <f t="shared" si="43"/>
        <v/>
      </c>
      <c r="N322" t="str">
        <f t="shared" si="44"/>
        <v>006DD180</v>
      </c>
    </row>
    <row r="323" spans="1:14">
      <c r="G323" t="str">
        <f t="shared" si="51"/>
        <v/>
      </c>
    </row>
    <row r="324" spans="1:14">
      <c r="G324" t="str">
        <f t="shared" si="51"/>
        <v/>
      </c>
    </row>
    <row r="325" spans="1:14">
      <c r="G325" t="str">
        <f t="shared" ref="G325:G334" si="56">_xlfn.LET(_xlpm.in,RIGHT($M325,8),_xlfn.CONCAT(MID(_xlpm.in,7,2),MID(_xlpm.in,5,2),MID(_xlpm.in,3,2),MID(_xlpm.in,1,2)))</f>
        <v/>
      </c>
    </row>
    <row r="326" spans="1:14">
      <c r="G326" t="str">
        <f t="shared" si="56"/>
        <v/>
      </c>
    </row>
    <row r="327" spans="1:14">
      <c r="G327" t="str">
        <f t="shared" si="56"/>
        <v/>
      </c>
    </row>
    <row r="328" spans="1:14">
      <c r="G328" t="str">
        <f t="shared" si="56"/>
        <v/>
      </c>
    </row>
    <row r="329" spans="1:14">
      <c r="G329" t="str">
        <f t="shared" si="56"/>
        <v/>
      </c>
    </row>
    <row r="330" spans="1:14">
      <c r="G330" t="str">
        <f t="shared" si="56"/>
        <v/>
      </c>
    </row>
    <row r="331" spans="1:14">
      <c r="G331" t="str">
        <f t="shared" si="56"/>
        <v/>
      </c>
    </row>
    <row r="332" spans="1:14">
      <c r="G332" t="str">
        <f t="shared" si="56"/>
        <v/>
      </c>
    </row>
    <row r="333" spans="1:14">
      <c r="G333" t="str">
        <f t="shared" si="56"/>
        <v/>
      </c>
    </row>
    <row r="334" spans="1:14">
      <c r="G334" t="str">
        <f t="shared" si="56"/>
        <v/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CRO Header</vt:lpstr>
      <vt:lpstr>Sheet1</vt:lpstr>
      <vt:lpstr>DecryptedExHeader</vt:lpstr>
      <vt:lpstr>HeaderNCCH0</vt:lpstr>
      <vt:lpstr>export tree</vt:lpstr>
      <vt:lpstr>segment Table</vt:lpstr>
      <vt:lpstr>code to get offset</vt:lpstr>
      <vt:lpstr>data</vt:lpstr>
      <vt:lpstr>import patches</vt:lpstr>
      <vt:lpstr>Relocation Patches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2024-11-25T23:10:02Z</dcterms:created>
  <dcterms:modified xsi:type="dcterms:W3CDTF">2026-04-10T22:01:03Z</dcterms:modified>
</cp:coreProperties>
</file>